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Z:\Obveze 2020\"/>
    </mc:Choice>
  </mc:AlternateContent>
  <xr:revisionPtr revIDLastSave="0" documentId="13_ncr:1_{A429A5D6-7F1F-4CAE-864D-ACFD5056EBE1}" xr6:coauthVersionLast="36" xr6:coauthVersionMax="36" xr10:uidLastSave="{00000000-0000-0000-0000-000000000000}"/>
  <bookViews>
    <workbookView xWindow="0" yWindow="0" windowWidth="20490" windowHeight="7020" firstSheet="4" activeTab="7" xr2:uid="{00000000-000D-0000-FFFF-FFFF00000000}"/>
  </bookViews>
  <sheets>
    <sheet name="siječanj" sheetId="1" r:id="rId1"/>
    <sheet name="veljača" sheetId="2" r:id="rId2"/>
    <sheet name="ožujak" sheetId="3" r:id="rId3"/>
    <sheet name="travanj I" sheetId="4" r:id="rId4"/>
    <sheet name="travanj II" sheetId="6" r:id="rId5"/>
    <sheet name="svibanj" sheetId="7" r:id="rId6"/>
    <sheet name="lipanj" sheetId="8" r:id="rId7"/>
    <sheet name="prosinac" sheetId="15" r:id="rId8"/>
  </sheets>
  <externalReferences>
    <externalReference r:id="rId9"/>
  </externalReferences>
  <definedNames>
    <definedName name="DANE">[1]Sheet2!$B$1:$B$2</definedName>
    <definedName name="POSTUPCI">[1]Sheet2!$A$1:$A$12</definedName>
    <definedName name="_xlnm.Print_Titles" localSheetId="0">siječanj!$3:$3</definedName>
    <definedName name="REZIM">[1]Sheet2!$E$1:$E$4</definedName>
    <definedName name="UON">[1]Sheet2!$C$1:$C$3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5" l="1"/>
  <c r="H93" i="15"/>
  <c r="H107" i="15"/>
  <c r="H118" i="15"/>
  <c r="H153" i="15"/>
  <c r="H154" i="15"/>
  <c r="H155" i="15"/>
  <c r="H170" i="15"/>
  <c r="H167" i="15"/>
  <c r="H165" i="15"/>
  <c r="H164" i="15"/>
  <c r="H163" i="15"/>
  <c r="H160" i="15"/>
  <c r="H158" i="15"/>
  <c r="H157" i="15"/>
  <c r="H150" i="15"/>
  <c r="H149" i="15"/>
  <c r="H148" i="15"/>
  <c r="H147" i="15"/>
  <c r="H145" i="15"/>
  <c r="H144" i="15"/>
  <c r="H142" i="15"/>
  <c r="H141" i="15"/>
  <c r="H140" i="15"/>
  <c r="H139" i="15"/>
  <c r="H138" i="15"/>
  <c r="H137" i="15"/>
  <c r="H136" i="15"/>
  <c r="H135" i="15"/>
  <c r="H133" i="15"/>
  <c r="H132" i="15"/>
  <c r="H130" i="15"/>
  <c r="H129" i="15"/>
  <c r="H128" i="15"/>
  <c r="H125" i="15"/>
  <c r="H123" i="15"/>
  <c r="H121" i="15"/>
  <c r="H120" i="15"/>
  <c r="H113" i="15"/>
  <c r="H112" i="15"/>
  <c r="H111" i="15"/>
  <c r="H109" i="15"/>
  <c r="H88" i="15"/>
  <c r="H87" i="15"/>
  <c r="H86" i="15"/>
  <c r="H80" i="15"/>
  <c r="H79" i="15"/>
  <c r="H78" i="15"/>
  <c r="H77" i="15"/>
  <c r="H75" i="15"/>
  <c r="H166" i="15"/>
  <c r="H162" i="15"/>
  <c r="H159" i="15"/>
  <c r="H156" i="15"/>
  <c r="H146" i="15"/>
  <c r="H143" i="15"/>
  <c r="H134" i="15"/>
  <c r="H131" i="15"/>
  <c r="H127" i="15"/>
  <c r="H124" i="15"/>
  <c r="H122" i="15"/>
  <c r="H119" i="15"/>
  <c r="H110" i="15"/>
  <c r="H108" i="15"/>
  <c r="H94" i="15"/>
  <c r="H85" i="15"/>
  <c r="H76" i="15"/>
  <c r="H74" i="15"/>
  <c r="H73" i="15"/>
  <c r="H72" i="15"/>
  <c r="H69" i="15"/>
  <c r="H66" i="15"/>
  <c r="H68" i="15"/>
  <c r="H63" i="15"/>
  <c r="H58" i="15"/>
  <c r="H55" i="15"/>
  <c r="H54" i="15"/>
  <c r="H53" i="15"/>
  <c r="H52" i="15"/>
  <c r="H51" i="15"/>
  <c r="H50" i="15"/>
  <c r="H49" i="15"/>
  <c r="H45" i="15"/>
  <c r="H44" i="15"/>
  <c r="H43" i="15"/>
  <c r="H42" i="15"/>
  <c r="H41" i="15"/>
  <c r="H40" i="15"/>
  <c r="H39" i="15"/>
  <c r="H38" i="15"/>
  <c r="H36" i="15"/>
  <c r="H35" i="15"/>
  <c r="H34" i="15"/>
  <c r="H33" i="15"/>
  <c r="H32" i="15"/>
  <c r="H30" i="15"/>
  <c r="H29" i="15"/>
  <c r="H28" i="15"/>
  <c r="H27" i="15"/>
  <c r="H24" i="15"/>
  <c r="H22" i="15"/>
  <c r="H20" i="15"/>
  <c r="H19" i="15"/>
  <c r="H18" i="15"/>
  <c r="H17" i="15"/>
  <c r="H16" i="15"/>
  <c r="H15" i="15"/>
  <c r="H14" i="15"/>
  <c r="H7" i="15"/>
  <c r="H8" i="15"/>
  <c r="H9" i="15"/>
  <c r="H10" i="15"/>
  <c r="H6" i="15"/>
  <c r="H12" i="15"/>
  <c r="D171" i="15" l="1"/>
  <c r="D166" i="15"/>
  <c r="D162" i="15"/>
  <c r="D159" i="15"/>
  <c r="D156" i="15"/>
  <c r="D155" i="15" s="1"/>
  <c r="D154" i="15" s="1"/>
  <c r="D151" i="15"/>
  <c r="D146" i="15"/>
  <c r="D143" i="15"/>
  <c r="D134" i="15"/>
  <c r="D131" i="15"/>
  <c r="D127" i="15"/>
  <c r="D124" i="15"/>
  <c r="D122" i="15"/>
  <c r="D119" i="15"/>
  <c r="D118" i="15" s="1"/>
  <c r="D117" i="15" s="1"/>
  <c r="D114" i="15"/>
  <c r="D110" i="15"/>
  <c r="D107" i="15" s="1"/>
  <c r="D106" i="15" s="1"/>
  <c r="D105" i="15" s="1"/>
  <c r="D108" i="15"/>
  <c r="D101" i="15"/>
  <c r="D11" i="15" s="1"/>
  <c r="D98" i="15"/>
  <c r="D94" i="15"/>
  <c r="D93" i="15" s="1"/>
  <c r="D92" i="15" s="1"/>
  <c r="D90" i="15"/>
  <c r="D85" i="15"/>
  <c r="D83" i="15"/>
  <c r="D81" i="15"/>
  <c r="D76" i="15"/>
  <c r="D74" i="15"/>
  <c r="D73" i="15"/>
  <c r="D72" i="15"/>
  <c r="D70" i="15"/>
  <c r="D69" i="15"/>
  <c r="D10" i="15" s="1"/>
  <c r="D67" i="15"/>
  <c r="D66" i="15"/>
  <c r="D64" i="15"/>
  <c r="D62" i="15"/>
  <c r="D60" i="15"/>
  <c r="D56" i="15"/>
  <c r="D48" i="15"/>
  <c r="D46" i="15"/>
  <c r="D37" i="15"/>
  <c r="D31" i="15"/>
  <c r="D26" i="15"/>
  <c r="D23" i="15"/>
  <c r="D21" i="15"/>
  <c r="D18" i="15"/>
  <c r="D17" i="15" s="1"/>
  <c r="D9" i="15"/>
  <c r="D7" i="15" l="1"/>
  <c r="D116" i="15"/>
  <c r="D6" i="15"/>
  <c r="D12" i="15" s="1"/>
  <c r="D16" i="15"/>
  <c r="D15" i="15" s="1"/>
  <c r="D14" i="15" s="1"/>
  <c r="D153" i="15"/>
  <c r="D8" i="15"/>
  <c r="F171" i="15"/>
  <c r="F166" i="15"/>
  <c r="F162" i="15"/>
  <c r="F159" i="15"/>
  <c r="F156" i="15"/>
  <c r="F151" i="15"/>
  <c r="F146" i="15"/>
  <c r="F143" i="15"/>
  <c r="F134" i="15"/>
  <c r="F131" i="15"/>
  <c r="F127" i="15"/>
  <c r="F124" i="15"/>
  <c r="F122" i="15"/>
  <c r="F119" i="15"/>
  <c r="F114" i="15"/>
  <c r="F110" i="15"/>
  <c r="F108" i="15"/>
  <c r="F101" i="15"/>
  <c r="F11" i="15" s="1"/>
  <c r="F98" i="15"/>
  <c r="F94" i="15"/>
  <c r="F90" i="15"/>
  <c r="F85" i="15"/>
  <c r="F83" i="15"/>
  <c r="F81" i="15"/>
  <c r="F76" i="15"/>
  <c r="F74" i="15"/>
  <c r="F70" i="15"/>
  <c r="F69" i="15"/>
  <c r="F10" i="15" s="1"/>
  <c r="F67" i="15"/>
  <c r="F66" i="15" s="1"/>
  <c r="F9" i="15" s="1"/>
  <c r="F64" i="15"/>
  <c r="F62" i="15"/>
  <c r="F60" i="15"/>
  <c r="F56" i="15"/>
  <c r="F48" i="15"/>
  <c r="F46" i="15"/>
  <c r="F37" i="15"/>
  <c r="F31" i="15"/>
  <c r="F26" i="15"/>
  <c r="F23" i="15"/>
  <c r="F21" i="15"/>
  <c r="F18" i="15"/>
  <c r="F93" i="15" l="1"/>
  <c r="F92" i="15" s="1"/>
  <c r="F118" i="15"/>
  <c r="F117" i="15" s="1"/>
  <c r="F116" i="15" s="1"/>
  <c r="F73" i="15"/>
  <c r="F72" i="15" s="1"/>
  <c r="F107" i="15"/>
  <c r="F106" i="15" s="1"/>
  <c r="F105" i="15" s="1"/>
  <c r="F155" i="15"/>
  <c r="F17" i="15"/>
  <c r="F16" i="15" s="1"/>
  <c r="F7" i="15" l="1"/>
  <c r="F15" i="15"/>
  <c r="F154" i="15"/>
  <c r="F6" i="15"/>
  <c r="G171" i="15"/>
  <c r="E171" i="15"/>
  <c r="G166" i="15"/>
  <c r="E166" i="15"/>
  <c r="G162" i="15"/>
  <c r="E162" i="15"/>
  <c r="G159" i="15"/>
  <c r="E159" i="15"/>
  <c r="G156" i="15"/>
  <c r="E156" i="15"/>
  <c r="G151" i="15"/>
  <c r="E151" i="15"/>
  <c r="G146" i="15"/>
  <c r="E146" i="15"/>
  <c r="G143" i="15"/>
  <c r="E143" i="15"/>
  <c r="G134" i="15"/>
  <c r="E134" i="15"/>
  <c r="G131" i="15"/>
  <c r="E131" i="15"/>
  <c r="G127" i="15"/>
  <c r="E127" i="15"/>
  <c r="G124" i="15"/>
  <c r="E124" i="15"/>
  <c r="G122" i="15"/>
  <c r="E122" i="15"/>
  <c r="G119" i="15"/>
  <c r="E119" i="15"/>
  <c r="G114" i="15"/>
  <c r="E114" i="15"/>
  <c r="G110" i="15"/>
  <c r="E110" i="15"/>
  <c r="G108" i="15"/>
  <c r="E108" i="15"/>
  <c r="G101" i="15"/>
  <c r="E101" i="15"/>
  <c r="E11" i="15" s="1"/>
  <c r="G98" i="15"/>
  <c r="E98" i="15"/>
  <c r="G94" i="15"/>
  <c r="E94" i="15"/>
  <c r="G90" i="15"/>
  <c r="E90" i="15"/>
  <c r="G85" i="15"/>
  <c r="E85" i="15"/>
  <c r="E83" i="15"/>
  <c r="G81" i="15"/>
  <c r="E81" i="15"/>
  <c r="G76" i="15"/>
  <c r="E76" i="15"/>
  <c r="G74" i="15"/>
  <c r="E74" i="15"/>
  <c r="G70" i="15"/>
  <c r="E70" i="15"/>
  <c r="E69" i="15" s="1"/>
  <c r="E10" i="15" s="1"/>
  <c r="G67" i="15"/>
  <c r="E67" i="15"/>
  <c r="G64" i="15"/>
  <c r="E64" i="15"/>
  <c r="G62" i="15"/>
  <c r="E62" i="15"/>
  <c r="G60" i="15"/>
  <c r="E60" i="15"/>
  <c r="G56" i="15"/>
  <c r="E56" i="15"/>
  <c r="G48" i="15"/>
  <c r="E48" i="15"/>
  <c r="G46" i="15"/>
  <c r="E46" i="15"/>
  <c r="G37" i="15"/>
  <c r="E37" i="15"/>
  <c r="G31" i="15"/>
  <c r="E31" i="15"/>
  <c r="G26" i="15"/>
  <c r="E26" i="15"/>
  <c r="G23" i="15"/>
  <c r="E23" i="15"/>
  <c r="G21" i="15"/>
  <c r="E21" i="15"/>
  <c r="G18" i="15"/>
  <c r="E18" i="15"/>
  <c r="E93" i="15" l="1"/>
  <c r="E92" i="15" s="1"/>
  <c r="G92" i="15"/>
  <c r="E155" i="15"/>
  <c r="E154" i="15" s="1"/>
  <c r="G69" i="15"/>
  <c r="F153" i="15"/>
  <c r="F14" i="15" s="1"/>
  <c r="F8" i="15"/>
  <c r="F12" i="15" s="1"/>
  <c r="G93" i="15"/>
  <c r="G107" i="15"/>
  <c r="G66" i="15"/>
  <c r="E107" i="15"/>
  <c r="E106" i="15" s="1"/>
  <c r="E105" i="15" s="1"/>
  <c r="G155" i="15"/>
  <c r="G17" i="15"/>
  <c r="E73" i="15"/>
  <c r="G118" i="15"/>
  <c r="E17" i="15"/>
  <c r="G73" i="15"/>
  <c r="E66" i="15"/>
  <c r="G11" i="15"/>
  <c r="E118" i="15"/>
  <c r="G10" i="15" l="1"/>
  <c r="G154" i="15"/>
  <c r="G153" i="15" s="1"/>
  <c r="G106" i="15"/>
  <c r="G9" i="15"/>
  <c r="G6" i="15"/>
  <c r="G16" i="15"/>
  <c r="E72" i="15"/>
  <c r="E9" i="15"/>
  <c r="E16" i="15"/>
  <c r="E6" i="15"/>
  <c r="E153" i="15"/>
  <c r="E8" i="15"/>
  <c r="G117" i="15"/>
  <c r="E117" i="15"/>
  <c r="G72" i="15"/>
  <c r="G8" i="15" l="1"/>
  <c r="G105" i="15"/>
  <c r="G116" i="15"/>
  <c r="G7" i="15"/>
  <c r="E116" i="15"/>
  <c r="E7" i="15"/>
  <c r="E12" i="15" s="1"/>
  <c r="G15" i="15"/>
  <c r="E15" i="15"/>
  <c r="E14" i="15" l="1"/>
  <c r="G12" i="15"/>
  <c r="G14" i="15"/>
  <c r="G146" i="8" l="1"/>
  <c r="I172" i="8" l="1"/>
  <c r="G171" i="8"/>
  <c r="F171" i="8"/>
  <c r="E171" i="8"/>
  <c r="C171" i="8"/>
  <c r="I170" i="8"/>
  <c r="H170" i="8"/>
  <c r="I169" i="8"/>
  <c r="I168" i="8"/>
  <c r="I167" i="8"/>
  <c r="H167" i="8"/>
  <c r="G166" i="8"/>
  <c r="F166" i="8"/>
  <c r="E166" i="8"/>
  <c r="C166" i="8"/>
  <c r="I165" i="8"/>
  <c r="H165" i="8"/>
  <c r="I164" i="8"/>
  <c r="H164" i="8"/>
  <c r="I163" i="8"/>
  <c r="H163" i="8"/>
  <c r="G162" i="8"/>
  <c r="F162" i="8"/>
  <c r="E162" i="8"/>
  <c r="C162" i="8"/>
  <c r="I161" i="8"/>
  <c r="I160" i="8"/>
  <c r="H160" i="8"/>
  <c r="G159" i="8"/>
  <c r="F159" i="8"/>
  <c r="E159" i="8"/>
  <c r="C159" i="8"/>
  <c r="I158" i="8"/>
  <c r="H158" i="8"/>
  <c r="I157" i="8"/>
  <c r="H157" i="8"/>
  <c r="G156" i="8"/>
  <c r="F156" i="8"/>
  <c r="E156" i="8"/>
  <c r="I156" i="8" s="1"/>
  <c r="C156" i="8"/>
  <c r="I152" i="8"/>
  <c r="G151" i="8"/>
  <c r="F151" i="8"/>
  <c r="E151" i="8"/>
  <c r="C151" i="8"/>
  <c r="I150" i="8"/>
  <c r="H150" i="8"/>
  <c r="I149" i="8"/>
  <c r="H149" i="8"/>
  <c r="I148" i="8"/>
  <c r="H148" i="8"/>
  <c r="I147" i="8"/>
  <c r="H147" i="8"/>
  <c r="F146" i="8"/>
  <c r="H146" i="8" s="1"/>
  <c r="E146" i="8"/>
  <c r="C146" i="8"/>
  <c r="I145" i="8"/>
  <c r="H145" i="8"/>
  <c r="I144" i="8"/>
  <c r="H144" i="8"/>
  <c r="G143" i="8"/>
  <c r="F143" i="8"/>
  <c r="E143" i="8"/>
  <c r="C143" i="8"/>
  <c r="I142" i="8"/>
  <c r="H142" i="8"/>
  <c r="I141" i="8"/>
  <c r="H141" i="8"/>
  <c r="I140" i="8"/>
  <c r="H140" i="8"/>
  <c r="I139" i="8"/>
  <c r="H139" i="8"/>
  <c r="I138" i="8"/>
  <c r="H138" i="8"/>
  <c r="I137" i="8"/>
  <c r="H137" i="8"/>
  <c r="I136" i="8"/>
  <c r="H136" i="8"/>
  <c r="I135" i="8"/>
  <c r="H135" i="8"/>
  <c r="G134" i="8"/>
  <c r="F134" i="8"/>
  <c r="E134" i="8"/>
  <c r="C134" i="8"/>
  <c r="I133" i="8"/>
  <c r="H133" i="8"/>
  <c r="I132" i="8"/>
  <c r="H132" i="8"/>
  <c r="G131" i="8"/>
  <c r="F131" i="8"/>
  <c r="E131" i="8"/>
  <c r="C131" i="8"/>
  <c r="I130" i="8"/>
  <c r="H130" i="8"/>
  <c r="I129" i="8"/>
  <c r="H129" i="8"/>
  <c r="I128" i="8"/>
  <c r="H128" i="8"/>
  <c r="G127" i="8"/>
  <c r="F127" i="8"/>
  <c r="E127" i="8"/>
  <c r="C127" i="8"/>
  <c r="I126" i="8"/>
  <c r="I125" i="8"/>
  <c r="H125" i="8"/>
  <c r="G124" i="8"/>
  <c r="F124" i="8"/>
  <c r="E124" i="8"/>
  <c r="C124" i="8"/>
  <c r="I123" i="8"/>
  <c r="G122" i="8"/>
  <c r="F122" i="8"/>
  <c r="E122" i="8"/>
  <c r="I122" i="8" s="1"/>
  <c r="C122" i="8"/>
  <c r="I121" i="8"/>
  <c r="H121" i="8"/>
  <c r="I120" i="8"/>
  <c r="H120" i="8"/>
  <c r="G119" i="8"/>
  <c r="F119" i="8"/>
  <c r="E119" i="8"/>
  <c r="C119" i="8"/>
  <c r="I115" i="8"/>
  <c r="G114" i="8"/>
  <c r="F114" i="8"/>
  <c r="E114" i="8"/>
  <c r="C114" i="8"/>
  <c r="I113" i="8"/>
  <c r="H113" i="8"/>
  <c r="I112" i="8"/>
  <c r="H112" i="8"/>
  <c r="I111" i="8"/>
  <c r="H111" i="8"/>
  <c r="G110" i="8"/>
  <c r="F110" i="8"/>
  <c r="E110" i="8"/>
  <c r="C110" i="8"/>
  <c r="C107" i="8" s="1"/>
  <c r="C106" i="8" s="1"/>
  <c r="C105" i="8" s="1"/>
  <c r="I109" i="8"/>
  <c r="H109" i="8"/>
  <c r="G108" i="8"/>
  <c r="G107" i="8" s="1"/>
  <c r="G106" i="8" s="1"/>
  <c r="G105" i="8" s="1"/>
  <c r="F108" i="8"/>
  <c r="E108" i="8"/>
  <c r="I104" i="8"/>
  <c r="I103" i="8"/>
  <c r="I102" i="8"/>
  <c r="I101" i="8" s="1"/>
  <c r="G101" i="8"/>
  <c r="F101" i="8"/>
  <c r="E101" i="8"/>
  <c r="E11" i="8" s="1"/>
  <c r="C101" i="8"/>
  <c r="I100" i="8"/>
  <c r="H100" i="8"/>
  <c r="I99" i="8"/>
  <c r="H99" i="8"/>
  <c r="G98" i="8"/>
  <c r="F98" i="8"/>
  <c r="E98" i="8"/>
  <c r="C98" i="8"/>
  <c r="I97" i="8"/>
  <c r="I96" i="8"/>
  <c r="I95" i="8"/>
  <c r="G94" i="8"/>
  <c r="F94" i="8"/>
  <c r="F93" i="8" s="1"/>
  <c r="E94" i="8"/>
  <c r="C94" i="8"/>
  <c r="C93" i="8" s="1"/>
  <c r="C92" i="8" s="1"/>
  <c r="I91" i="8"/>
  <c r="G90" i="8"/>
  <c r="F90" i="8"/>
  <c r="E90" i="8"/>
  <c r="C90" i="8"/>
  <c r="I89" i="8"/>
  <c r="I88" i="8"/>
  <c r="H88" i="8"/>
  <c r="I87" i="8"/>
  <c r="H87" i="8"/>
  <c r="I86" i="8"/>
  <c r="H86" i="8"/>
  <c r="G85" i="8"/>
  <c r="F85" i="8"/>
  <c r="E85" i="8"/>
  <c r="C85" i="8"/>
  <c r="I84" i="8"/>
  <c r="G83" i="8"/>
  <c r="E83" i="8"/>
  <c r="C83" i="8"/>
  <c r="I82" i="8"/>
  <c r="G81" i="8"/>
  <c r="F81" i="8"/>
  <c r="E81" i="8"/>
  <c r="C81" i="8"/>
  <c r="I80" i="8"/>
  <c r="H80" i="8"/>
  <c r="I79" i="8"/>
  <c r="H79" i="8"/>
  <c r="I78" i="8"/>
  <c r="H78" i="8"/>
  <c r="I77" i="8"/>
  <c r="H77" i="8"/>
  <c r="G76" i="8"/>
  <c r="F76" i="8"/>
  <c r="E76" i="8"/>
  <c r="C76" i="8"/>
  <c r="I75" i="8"/>
  <c r="H75" i="8"/>
  <c r="G74" i="8"/>
  <c r="F74" i="8"/>
  <c r="E74" i="8"/>
  <c r="C74" i="8"/>
  <c r="F73" i="8"/>
  <c r="I71" i="8"/>
  <c r="H71" i="8"/>
  <c r="G70" i="8"/>
  <c r="G69" i="8" s="1"/>
  <c r="G10" i="8" s="1"/>
  <c r="F70" i="8"/>
  <c r="E70" i="8"/>
  <c r="E69" i="8" s="1"/>
  <c r="E10" i="8" s="1"/>
  <c r="C70" i="8"/>
  <c r="C69" i="8" s="1"/>
  <c r="F69" i="8"/>
  <c r="I68" i="8"/>
  <c r="H68" i="8"/>
  <c r="G67" i="8"/>
  <c r="G66" i="8" s="1"/>
  <c r="G9" i="8" s="1"/>
  <c r="F67" i="8"/>
  <c r="E67" i="8"/>
  <c r="E66" i="8" s="1"/>
  <c r="E9" i="8" s="1"/>
  <c r="C67" i="8"/>
  <c r="C66" i="8"/>
  <c r="C9" i="8" s="1"/>
  <c r="I65" i="8"/>
  <c r="G64" i="8"/>
  <c r="F64" i="8"/>
  <c r="E64" i="8"/>
  <c r="C64" i="8"/>
  <c r="I63" i="8"/>
  <c r="H63" i="8"/>
  <c r="G62" i="8"/>
  <c r="F62" i="8"/>
  <c r="E62" i="8"/>
  <c r="C62" i="8"/>
  <c r="I61" i="8"/>
  <c r="G60" i="8"/>
  <c r="F60" i="8"/>
  <c r="E60" i="8"/>
  <c r="I60" i="8" s="1"/>
  <c r="C60" i="8"/>
  <c r="I59" i="8"/>
  <c r="H59" i="8"/>
  <c r="I58" i="8"/>
  <c r="H58" i="8"/>
  <c r="I57" i="8"/>
  <c r="H57" i="8"/>
  <c r="G56" i="8"/>
  <c r="F56" i="8"/>
  <c r="H56" i="8" s="1"/>
  <c r="E56" i="8"/>
  <c r="C56" i="8"/>
  <c r="I55" i="8"/>
  <c r="H55" i="8"/>
  <c r="I54" i="8"/>
  <c r="H54" i="8"/>
  <c r="I53" i="8"/>
  <c r="H53" i="8"/>
  <c r="I52" i="8"/>
  <c r="H52" i="8"/>
  <c r="I51" i="8"/>
  <c r="H51" i="8"/>
  <c r="I50" i="8"/>
  <c r="H50" i="8"/>
  <c r="I49" i="8"/>
  <c r="H49" i="8"/>
  <c r="G48" i="8"/>
  <c r="F48" i="8"/>
  <c r="E48" i="8"/>
  <c r="I48" i="8" s="1"/>
  <c r="C48" i="8"/>
  <c r="I47" i="8"/>
  <c r="H47" i="8"/>
  <c r="G46" i="8"/>
  <c r="F46" i="8"/>
  <c r="E46" i="8"/>
  <c r="C46" i="8"/>
  <c r="I45" i="8"/>
  <c r="H45" i="8"/>
  <c r="I44" i="8"/>
  <c r="H44" i="8"/>
  <c r="I43" i="8"/>
  <c r="H43" i="8"/>
  <c r="I42" i="8"/>
  <c r="H42" i="8"/>
  <c r="I41" i="8"/>
  <c r="H41" i="8"/>
  <c r="I40" i="8"/>
  <c r="H40" i="8"/>
  <c r="I39" i="8"/>
  <c r="H39" i="8"/>
  <c r="I38" i="8"/>
  <c r="H38" i="8"/>
  <c r="G37" i="8"/>
  <c r="F37" i="8"/>
  <c r="E37" i="8"/>
  <c r="C37" i="8"/>
  <c r="I36" i="8"/>
  <c r="H36" i="8"/>
  <c r="I35" i="8"/>
  <c r="H35" i="8"/>
  <c r="I34" i="8"/>
  <c r="H34" i="8"/>
  <c r="I33" i="8"/>
  <c r="H33" i="8"/>
  <c r="I32" i="8"/>
  <c r="H32" i="8"/>
  <c r="G31" i="8"/>
  <c r="F31" i="8"/>
  <c r="E31" i="8"/>
  <c r="C31" i="8"/>
  <c r="I30" i="8"/>
  <c r="H30" i="8"/>
  <c r="I29" i="8"/>
  <c r="H29" i="8"/>
  <c r="I28" i="8"/>
  <c r="H28" i="8"/>
  <c r="I27" i="8"/>
  <c r="H27" i="8"/>
  <c r="G26" i="8"/>
  <c r="F26" i="8"/>
  <c r="E26" i="8"/>
  <c r="C26" i="8"/>
  <c r="I25" i="8"/>
  <c r="I24" i="8"/>
  <c r="H24" i="8"/>
  <c r="G23" i="8"/>
  <c r="F23" i="8"/>
  <c r="E23" i="8"/>
  <c r="I23" i="8" s="1"/>
  <c r="C23" i="8"/>
  <c r="I22" i="8"/>
  <c r="H22" i="8"/>
  <c r="G21" i="8"/>
  <c r="F21" i="8"/>
  <c r="E21" i="8"/>
  <c r="C21" i="8"/>
  <c r="I20" i="8"/>
  <c r="H20" i="8"/>
  <c r="I19" i="8"/>
  <c r="H19" i="8"/>
  <c r="G18" i="8"/>
  <c r="F18" i="8"/>
  <c r="E18" i="8"/>
  <c r="C18" i="8"/>
  <c r="G11" i="8"/>
  <c r="F11" i="8"/>
  <c r="I11" i="8" l="1"/>
  <c r="C155" i="8"/>
  <c r="C154" i="8" s="1"/>
  <c r="H143" i="8"/>
  <c r="C118" i="8"/>
  <c r="C117" i="8" s="1"/>
  <c r="C116" i="8" s="1"/>
  <c r="F10" i="8"/>
  <c r="I90" i="8"/>
  <c r="I162" i="8"/>
  <c r="G93" i="8"/>
  <c r="I108" i="8"/>
  <c r="H21" i="8"/>
  <c r="I46" i="8"/>
  <c r="C8" i="8"/>
  <c r="C153" i="8"/>
  <c r="C73" i="8"/>
  <c r="C72" i="8" s="1"/>
  <c r="I134" i="8"/>
  <c r="I166" i="8"/>
  <c r="I21" i="8"/>
  <c r="H46" i="8"/>
  <c r="H166" i="8"/>
  <c r="H18" i="8"/>
  <c r="I10" i="8"/>
  <c r="G73" i="8"/>
  <c r="G72" i="8" s="1"/>
  <c r="H26" i="8"/>
  <c r="H70" i="8"/>
  <c r="I98" i="8"/>
  <c r="I114" i="8"/>
  <c r="I151" i="8"/>
  <c r="E17" i="8"/>
  <c r="H31" i="8"/>
  <c r="I76" i="8"/>
  <c r="I81" i="8"/>
  <c r="I73" i="8" s="1"/>
  <c r="I72" i="8" s="1"/>
  <c r="F92" i="8"/>
  <c r="C17" i="8"/>
  <c r="C16" i="8" s="1"/>
  <c r="I62" i="8"/>
  <c r="G92" i="8"/>
  <c r="H98" i="8"/>
  <c r="I131" i="8"/>
  <c r="I146" i="8"/>
  <c r="G155" i="8"/>
  <c r="G154" i="8" s="1"/>
  <c r="G153" i="8" s="1"/>
  <c r="H67" i="8"/>
  <c r="H110" i="8"/>
  <c r="H23" i="8"/>
  <c r="I83" i="8"/>
  <c r="I94" i="8"/>
  <c r="I143" i="8"/>
  <c r="I119" i="8"/>
  <c r="E107" i="8"/>
  <c r="E106" i="8" s="1"/>
  <c r="E105" i="8" s="1"/>
  <c r="I64" i="8"/>
  <c r="H119" i="8"/>
  <c r="I171" i="8"/>
  <c r="I85" i="8"/>
  <c r="H85" i="8"/>
  <c r="H76" i="8"/>
  <c r="I74" i="8"/>
  <c r="H74" i="8"/>
  <c r="F107" i="8"/>
  <c r="I110" i="8"/>
  <c r="H124" i="8"/>
  <c r="I159" i="8"/>
  <c r="I155" i="8" s="1"/>
  <c r="I154" i="8" s="1"/>
  <c r="I153" i="8" s="1"/>
  <c r="H159" i="8"/>
  <c r="H156" i="8"/>
  <c r="F155" i="8"/>
  <c r="F154" i="8" s="1"/>
  <c r="H131" i="8"/>
  <c r="H127" i="8"/>
  <c r="I127" i="8"/>
  <c r="I124" i="8"/>
  <c r="G118" i="8"/>
  <c r="G117" i="8" s="1"/>
  <c r="G116" i="8" s="1"/>
  <c r="F66" i="8"/>
  <c r="F9" i="8" s="1"/>
  <c r="H9" i="8" s="1"/>
  <c r="I9" i="8"/>
  <c r="I67" i="8"/>
  <c r="I66" i="8" s="1"/>
  <c r="H62" i="8"/>
  <c r="I56" i="8"/>
  <c r="H48" i="8"/>
  <c r="H37" i="8"/>
  <c r="I37" i="8"/>
  <c r="I31" i="8"/>
  <c r="F17" i="8"/>
  <c r="G17" i="8"/>
  <c r="I18" i="8"/>
  <c r="F106" i="8"/>
  <c r="H10" i="8"/>
  <c r="E16" i="8"/>
  <c r="C7" i="8"/>
  <c r="H69" i="8"/>
  <c r="F72" i="8"/>
  <c r="E118" i="8"/>
  <c r="E117" i="8" s="1"/>
  <c r="H134" i="8"/>
  <c r="I70" i="8"/>
  <c r="I69" i="8" s="1"/>
  <c r="E73" i="8"/>
  <c r="E72" i="8" s="1"/>
  <c r="E93" i="8"/>
  <c r="E92" i="8" s="1"/>
  <c r="H108" i="8"/>
  <c r="F118" i="8"/>
  <c r="E155" i="8"/>
  <c r="E154" i="8" s="1"/>
  <c r="H162" i="8"/>
  <c r="I26" i="8"/>
  <c r="G108" i="7"/>
  <c r="H107" i="8" l="1"/>
  <c r="G8" i="8"/>
  <c r="I92" i="8"/>
  <c r="I107" i="8"/>
  <c r="I106" i="8" s="1"/>
  <c r="I105" i="8" s="1"/>
  <c r="C15" i="8"/>
  <c r="H66" i="8"/>
  <c r="H92" i="8"/>
  <c r="E6" i="8"/>
  <c r="H73" i="8"/>
  <c r="C6" i="8"/>
  <c r="H93" i="8"/>
  <c r="I93" i="8"/>
  <c r="H155" i="8"/>
  <c r="H72" i="8"/>
  <c r="F6" i="8"/>
  <c r="I118" i="8"/>
  <c r="I117" i="8" s="1"/>
  <c r="I116" i="8" s="1"/>
  <c r="G7" i="8"/>
  <c r="F16" i="8"/>
  <c r="F15" i="8" s="1"/>
  <c r="H17" i="8"/>
  <c r="I17" i="8"/>
  <c r="G6" i="8"/>
  <c r="G16" i="8"/>
  <c r="G15" i="8" s="1"/>
  <c r="G14" i="8" s="1"/>
  <c r="E153" i="8"/>
  <c r="E8" i="8"/>
  <c r="E12" i="8" s="1"/>
  <c r="C12" i="8"/>
  <c r="H154" i="8"/>
  <c r="F153" i="8"/>
  <c r="F8" i="8"/>
  <c r="H106" i="8"/>
  <c r="F105" i="8"/>
  <c r="H105" i="8" s="1"/>
  <c r="H118" i="8"/>
  <c r="F117" i="8"/>
  <c r="E7" i="8"/>
  <c r="E116" i="8"/>
  <c r="E15" i="8"/>
  <c r="C14" i="8"/>
  <c r="F94" i="7"/>
  <c r="F98" i="7"/>
  <c r="H6" i="8" l="1"/>
  <c r="H8" i="8"/>
  <c r="H153" i="8"/>
  <c r="G12" i="8"/>
  <c r="I6" i="8"/>
  <c r="I16" i="8"/>
  <c r="H16" i="8"/>
  <c r="I8" i="8"/>
  <c r="H15" i="8"/>
  <c r="I15" i="8"/>
  <c r="E14" i="8"/>
  <c r="H117" i="8"/>
  <c r="F116" i="8"/>
  <c r="H116" i="8" s="1"/>
  <c r="F7" i="8"/>
  <c r="I172" i="7"/>
  <c r="G171" i="7"/>
  <c r="F171" i="7"/>
  <c r="E171" i="7"/>
  <c r="C171" i="7"/>
  <c r="I170" i="7"/>
  <c r="H170" i="7"/>
  <c r="I169" i="7"/>
  <c r="I168" i="7"/>
  <c r="I167" i="7"/>
  <c r="H167" i="7"/>
  <c r="G166" i="7"/>
  <c r="F166" i="7"/>
  <c r="E166" i="7"/>
  <c r="C166" i="7"/>
  <c r="I165" i="7"/>
  <c r="H165" i="7"/>
  <c r="I164" i="7"/>
  <c r="H164" i="7"/>
  <c r="I163" i="7"/>
  <c r="H163" i="7"/>
  <c r="G162" i="7"/>
  <c r="F162" i="7"/>
  <c r="E162" i="7"/>
  <c r="C162" i="7"/>
  <c r="I161" i="7"/>
  <c r="I160" i="7"/>
  <c r="H160" i="7"/>
  <c r="G159" i="7"/>
  <c r="F159" i="7"/>
  <c r="E159" i="7"/>
  <c r="C159" i="7"/>
  <c r="I158" i="7"/>
  <c r="H158" i="7"/>
  <c r="I157" i="7"/>
  <c r="H157" i="7"/>
  <c r="G156" i="7"/>
  <c r="F156" i="7"/>
  <c r="E156" i="7"/>
  <c r="H156" i="7" s="1"/>
  <c r="C156" i="7"/>
  <c r="I152" i="7"/>
  <c r="G151" i="7"/>
  <c r="F151" i="7"/>
  <c r="E151" i="7"/>
  <c r="C151" i="7"/>
  <c r="I150" i="7"/>
  <c r="H150" i="7"/>
  <c r="I149" i="7"/>
  <c r="H149" i="7"/>
  <c r="I148" i="7"/>
  <c r="H148" i="7"/>
  <c r="I147" i="7"/>
  <c r="H147" i="7"/>
  <c r="G146" i="7"/>
  <c r="F146" i="7"/>
  <c r="E146" i="7"/>
  <c r="C146" i="7"/>
  <c r="I145" i="7"/>
  <c r="H145" i="7"/>
  <c r="I144" i="7"/>
  <c r="H144" i="7"/>
  <c r="G143" i="7"/>
  <c r="F143" i="7"/>
  <c r="E143" i="7"/>
  <c r="C143" i="7"/>
  <c r="I142" i="7"/>
  <c r="H142" i="7"/>
  <c r="I141" i="7"/>
  <c r="H141" i="7"/>
  <c r="I140" i="7"/>
  <c r="H140" i="7"/>
  <c r="I139" i="7"/>
  <c r="H139" i="7"/>
  <c r="I138" i="7"/>
  <c r="H138" i="7"/>
  <c r="I137" i="7"/>
  <c r="H137" i="7"/>
  <c r="I136" i="7"/>
  <c r="H136" i="7"/>
  <c r="I135" i="7"/>
  <c r="H135" i="7"/>
  <c r="G134" i="7"/>
  <c r="F134" i="7"/>
  <c r="E134" i="7"/>
  <c r="C134" i="7"/>
  <c r="I133" i="7"/>
  <c r="H133" i="7"/>
  <c r="I132" i="7"/>
  <c r="H132" i="7"/>
  <c r="G131" i="7"/>
  <c r="F131" i="7"/>
  <c r="E131" i="7"/>
  <c r="C131" i="7"/>
  <c r="I130" i="7"/>
  <c r="H130" i="7"/>
  <c r="I129" i="7"/>
  <c r="H129" i="7"/>
  <c r="I128" i="7"/>
  <c r="H128" i="7"/>
  <c r="G127" i="7"/>
  <c r="F127" i="7"/>
  <c r="E127" i="7"/>
  <c r="C127" i="7"/>
  <c r="I126" i="7"/>
  <c r="I125" i="7"/>
  <c r="H125" i="7"/>
  <c r="G124" i="7"/>
  <c r="F124" i="7"/>
  <c r="E124" i="7"/>
  <c r="C124" i="7"/>
  <c r="I123" i="7"/>
  <c r="G122" i="7"/>
  <c r="F122" i="7"/>
  <c r="E122" i="7"/>
  <c r="C122" i="7"/>
  <c r="I121" i="7"/>
  <c r="H121" i="7"/>
  <c r="I120" i="7"/>
  <c r="H120" i="7"/>
  <c r="G119" i="7"/>
  <c r="F119" i="7"/>
  <c r="E119" i="7"/>
  <c r="C119" i="7"/>
  <c r="C118" i="7" s="1"/>
  <c r="C117" i="7" s="1"/>
  <c r="I115" i="7"/>
  <c r="G114" i="7"/>
  <c r="F114" i="7"/>
  <c r="E114" i="7"/>
  <c r="I114" i="7" s="1"/>
  <c r="C114" i="7"/>
  <c r="I113" i="7"/>
  <c r="H113" i="7"/>
  <c r="I112" i="7"/>
  <c r="H112" i="7"/>
  <c r="I111" i="7"/>
  <c r="H111" i="7"/>
  <c r="G110" i="7"/>
  <c r="F110" i="7"/>
  <c r="E110" i="7"/>
  <c r="C110" i="7"/>
  <c r="I109" i="7"/>
  <c r="H109" i="7"/>
  <c r="F108" i="7"/>
  <c r="E108" i="7"/>
  <c r="I104" i="7"/>
  <c r="I103" i="7"/>
  <c r="I102" i="7"/>
  <c r="I101" i="7" s="1"/>
  <c r="G101" i="7"/>
  <c r="F101" i="7"/>
  <c r="E101" i="7"/>
  <c r="C101" i="7"/>
  <c r="I100" i="7"/>
  <c r="H100" i="7"/>
  <c r="I99" i="7"/>
  <c r="H99" i="7"/>
  <c r="G98" i="7"/>
  <c r="G92" i="7" s="1"/>
  <c r="E98" i="7"/>
  <c r="C98" i="7"/>
  <c r="I97" i="7"/>
  <c r="I96" i="7"/>
  <c r="I95" i="7"/>
  <c r="G94" i="7"/>
  <c r="E94" i="7"/>
  <c r="I94" i="7" s="1"/>
  <c r="C94" i="7"/>
  <c r="F92" i="7"/>
  <c r="I91" i="7"/>
  <c r="G90" i="7"/>
  <c r="F90" i="7"/>
  <c r="E90" i="7"/>
  <c r="I90" i="7" s="1"/>
  <c r="C90" i="7"/>
  <c r="I89" i="7"/>
  <c r="I88" i="7"/>
  <c r="H88" i="7"/>
  <c r="I87" i="7"/>
  <c r="H87" i="7"/>
  <c r="I86" i="7"/>
  <c r="H86" i="7"/>
  <c r="G85" i="7"/>
  <c r="F85" i="7"/>
  <c r="E85" i="7"/>
  <c r="C85" i="7"/>
  <c r="I84" i="7"/>
  <c r="G83" i="7"/>
  <c r="E83" i="7"/>
  <c r="C83" i="7"/>
  <c r="I82" i="7"/>
  <c r="G81" i="7"/>
  <c r="F81" i="7"/>
  <c r="E81" i="7"/>
  <c r="I81" i="7" s="1"/>
  <c r="C81" i="7"/>
  <c r="I80" i="7"/>
  <c r="H80" i="7"/>
  <c r="I79" i="7"/>
  <c r="H79" i="7"/>
  <c r="I78" i="7"/>
  <c r="H78" i="7"/>
  <c r="I77" i="7"/>
  <c r="H77" i="7"/>
  <c r="G76" i="7"/>
  <c r="F76" i="7"/>
  <c r="E76" i="7"/>
  <c r="C76" i="7"/>
  <c r="I75" i="7"/>
  <c r="H75" i="7"/>
  <c r="G74" i="7"/>
  <c r="F74" i="7"/>
  <c r="E74" i="7"/>
  <c r="C74" i="7"/>
  <c r="I71" i="7"/>
  <c r="H71" i="7"/>
  <c r="G70" i="7"/>
  <c r="F70" i="7"/>
  <c r="E70" i="7"/>
  <c r="E69" i="7" s="1"/>
  <c r="E10" i="7" s="1"/>
  <c r="C70" i="7"/>
  <c r="C69" i="7" s="1"/>
  <c r="G69" i="7"/>
  <c r="I68" i="7"/>
  <c r="H68" i="7"/>
  <c r="G67" i="7"/>
  <c r="G66" i="7" s="1"/>
  <c r="G9" i="7" s="1"/>
  <c r="F67" i="7"/>
  <c r="F66" i="7" s="1"/>
  <c r="F9" i="7" s="1"/>
  <c r="E67" i="7"/>
  <c r="C67" i="7"/>
  <c r="C66" i="7" s="1"/>
  <c r="C9" i="7" s="1"/>
  <c r="I65" i="7"/>
  <c r="G64" i="7"/>
  <c r="F64" i="7"/>
  <c r="E64" i="7"/>
  <c r="C64" i="7"/>
  <c r="I63" i="7"/>
  <c r="H63" i="7"/>
  <c r="G62" i="7"/>
  <c r="F62" i="7"/>
  <c r="E62" i="7"/>
  <c r="I62" i="7" s="1"/>
  <c r="C62" i="7"/>
  <c r="I61" i="7"/>
  <c r="G60" i="7"/>
  <c r="F60" i="7"/>
  <c r="E60" i="7"/>
  <c r="C60" i="7"/>
  <c r="I59" i="7"/>
  <c r="H59" i="7"/>
  <c r="I58" i="7"/>
  <c r="H58" i="7"/>
  <c r="I57" i="7"/>
  <c r="H57" i="7"/>
  <c r="G56" i="7"/>
  <c r="F56" i="7"/>
  <c r="E56" i="7"/>
  <c r="C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G48" i="7"/>
  <c r="F48" i="7"/>
  <c r="E48" i="7"/>
  <c r="C48" i="7"/>
  <c r="I47" i="7"/>
  <c r="H47" i="7"/>
  <c r="G46" i="7"/>
  <c r="F46" i="7"/>
  <c r="E46" i="7"/>
  <c r="C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8" i="7"/>
  <c r="H38" i="7"/>
  <c r="G37" i="7"/>
  <c r="F37" i="7"/>
  <c r="E37" i="7"/>
  <c r="C37" i="7"/>
  <c r="I36" i="7"/>
  <c r="H36" i="7"/>
  <c r="I35" i="7"/>
  <c r="H35" i="7"/>
  <c r="I34" i="7"/>
  <c r="H34" i="7"/>
  <c r="I33" i="7"/>
  <c r="H33" i="7"/>
  <c r="I32" i="7"/>
  <c r="H32" i="7"/>
  <c r="G31" i="7"/>
  <c r="F31" i="7"/>
  <c r="E31" i="7"/>
  <c r="C31" i="7"/>
  <c r="I30" i="7"/>
  <c r="H30" i="7"/>
  <c r="I29" i="7"/>
  <c r="H29" i="7"/>
  <c r="I28" i="7"/>
  <c r="H28" i="7"/>
  <c r="I27" i="7"/>
  <c r="H27" i="7"/>
  <c r="G26" i="7"/>
  <c r="F26" i="7"/>
  <c r="E26" i="7"/>
  <c r="C26" i="7"/>
  <c r="I25" i="7"/>
  <c r="I24" i="7"/>
  <c r="H24" i="7"/>
  <c r="G23" i="7"/>
  <c r="F23" i="7"/>
  <c r="E23" i="7"/>
  <c r="C23" i="7"/>
  <c r="I22" i="7"/>
  <c r="H22" i="7"/>
  <c r="G21" i="7"/>
  <c r="F21" i="7"/>
  <c r="E21" i="7"/>
  <c r="C21" i="7"/>
  <c r="I20" i="7"/>
  <c r="H20" i="7"/>
  <c r="I19" i="7"/>
  <c r="H19" i="7"/>
  <c r="G18" i="7"/>
  <c r="F18" i="7"/>
  <c r="E18" i="7"/>
  <c r="C18" i="7"/>
  <c r="G11" i="7"/>
  <c r="F11" i="7"/>
  <c r="H18" i="7" l="1"/>
  <c r="I151" i="7"/>
  <c r="C93" i="7"/>
  <c r="C92" i="7" s="1"/>
  <c r="I56" i="7"/>
  <c r="I64" i="7"/>
  <c r="I85" i="7"/>
  <c r="I60" i="7"/>
  <c r="G10" i="7"/>
  <c r="C73" i="7"/>
  <c r="C72" i="7" s="1"/>
  <c r="H85" i="7"/>
  <c r="H98" i="7"/>
  <c r="H119" i="7"/>
  <c r="I162" i="7"/>
  <c r="H56" i="7"/>
  <c r="H70" i="7"/>
  <c r="F73" i="7"/>
  <c r="F107" i="7"/>
  <c r="C17" i="7"/>
  <c r="H62" i="7"/>
  <c r="I67" i="7"/>
  <c r="I66" i="7" s="1"/>
  <c r="C107" i="7"/>
  <c r="C106" i="7" s="1"/>
  <c r="C105" i="7" s="1"/>
  <c r="H146" i="7"/>
  <c r="I159" i="7"/>
  <c r="I83" i="7"/>
  <c r="G93" i="7"/>
  <c r="I122" i="7"/>
  <c r="H74" i="7"/>
  <c r="G107" i="7"/>
  <c r="G106" i="7" s="1"/>
  <c r="G105" i="7" s="1"/>
  <c r="H143" i="7"/>
  <c r="C155" i="7"/>
  <c r="C154" i="7" s="1"/>
  <c r="C153" i="7" s="1"/>
  <c r="I171" i="7"/>
  <c r="H7" i="8"/>
  <c r="F12" i="8"/>
  <c r="I7" i="8"/>
  <c r="F14" i="8"/>
  <c r="H14" i="8" s="1"/>
  <c r="G155" i="7"/>
  <c r="G154" i="7" s="1"/>
  <c r="G153" i="7" s="1"/>
  <c r="I166" i="7"/>
  <c r="I124" i="7"/>
  <c r="G73" i="7"/>
  <c r="G72" i="7" s="1"/>
  <c r="H23" i="7"/>
  <c r="I108" i="7"/>
  <c r="H110" i="7"/>
  <c r="I110" i="7"/>
  <c r="I48" i="7"/>
  <c r="I31" i="7"/>
  <c r="F93" i="7"/>
  <c r="I98" i="7"/>
  <c r="I92" i="7" s="1"/>
  <c r="F155" i="7"/>
  <c r="I146" i="7"/>
  <c r="H131" i="7"/>
  <c r="H127" i="7"/>
  <c r="I119" i="7"/>
  <c r="F118" i="7"/>
  <c r="F117" i="7" s="1"/>
  <c r="I46" i="7"/>
  <c r="H46" i="7"/>
  <c r="I23" i="7"/>
  <c r="I21" i="7"/>
  <c r="I18" i="7"/>
  <c r="E66" i="7"/>
  <c r="E9" i="7" s="1"/>
  <c r="I9" i="7" s="1"/>
  <c r="H67" i="7"/>
  <c r="H21" i="7"/>
  <c r="G118" i="7"/>
  <c r="G117" i="7" s="1"/>
  <c r="G7" i="7" s="1"/>
  <c r="I134" i="7"/>
  <c r="H166" i="7"/>
  <c r="H159" i="7"/>
  <c r="H134" i="7"/>
  <c r="H124" i="7"/>
  <c r="H76" i="7"/>
  <c r="E107" i="7"/>
  <c r="E106" i="7" s="1"/>
  <c r="E105" i="7" s="1"/>
  <c r="H108" i="7"/>
  <c r="E93" i="7"/>
  <c r="E92" i="7" s="1"/>
  <c r="H92" i="7" s="1"/>
  <c r="H37" i="7"/>
  <c r="I37" i="7"/>
  <c r="H31" i="7"/>
  <c r="F17" i="7"/>
  <c r="G17" i="7"/>
  <c r="H48" i="7"/>
  <c r="E17" i="7"/>
  <c r="H26" i="7"/>
  <c r="F154" i="7"/>
  <c r="C8" i="7"/>
  <c r="C116" i="7"/>
  <c r="C7" i="7"/>
  <c r="F106" i="7"/>
  <c r="I70" i="7"/>
  <c r="I69" i="7" s="1"/>
  <c r="I131" i="7"/>
  <c r="I143" i="7"/>
  <c r="E11" i="7"/>
  <c r="F72" i="7"/>
  <c r="I74" i="7"/>
  <c r="I76" i="7"/>
  <c r="I156" i="7"/>
  <c r="I155" i="7" s="1"/>
  <c r="I154" i="7" s="1"/>
  <c r="I153" i="7" s="1"/>
  <c r="E73" i="7"/>
  <c r="E72" i="7" s="1"/>
  <c r="E155" i="7"/>
  <c r="E154" i="7" s="1"/>
  <c r="H162" i="7"/>
  <c r="I26" i="7"/>
  <c r="I127" i="7"/>
  <c r="F69" i="7"/>
  <c r="E118" i="7"/>
  <c r="E117" i="7" s="1"/>
  <c r="H172" i="6"/>
  <c r="G172" i="6"/>
  <c r="F171" i="6"/>
  <c r="E171" i="6"/>
  <c r="D171" i="6"/>
  <c r="C171" i="6"/>
  <c r="H170" i="6"/>
  <c r="G170" i="6"/>
  <c r="H169" i="6"/>
  <c r="G169" i="6"/>
  <c r="H168" i="6"/>
  <c r="G168" i="6"/>
  <c r="H167" i="6"/>
  <c r="G167" i="6"/>
  <c r="F166" i="6"/>
  <c r="E166" i="6"/>
  <c r="D166" i="6"/>
  <c r="C166" i="6"/>
  <c r="H165" i="6"/>
  <c r="G165" i="6"/>
  <c r="H164" i="6"/>
  <c r="G164" i="6"/>
  <c r="H163" i="6"/>
  <c r="G163" i="6"/>
  <c r="F162" i="6"/>
  <c r="E162" i="6"/>
  <c r="D162" i="6"/>
  <c r="C162" i="6"/>
  <c r="H161" i="6"/>
  <c r="H160" i="6"/>
  <c r="G160" i="6"/>
  <c r="F159" i="6"/>
  <c r="E159" i="6"/>
  <c r="D159" i="6"/>
  <c r="C159" i="6"/>
  <c r="H158" i="6"/>
  <c r="G158" i="6"/>
  <c r="H157" i="6"/>
  <c r="G157" i="6"/>
  <c r="F156" i="6"/>
  <c r="F155" i="6" s="1"/>
  <c r="F154" i="6" s="1"/>
  <c r="E156" i="6"/>
  <c r="D156" i="6"/>
  <c r="C156" i="6"/>
  <c r="H152" i="6"/>
  <c r="F151" i="6"/>
  <c r="E151" i="6"/>
  <c r="D151" i="6"/>
  <c r="H151" i="6" s="1"/>
  <c r="C151" i="6"/>
  <c r="H150" i="6"/>
  <c r="G150" i="6"/>
  <c r="H149" i="6"/>
  <c r="G149" i="6"/>
  <c r="H148" i="6"/>
  <c r="G148" i="6"/>
  <c r="H147" i="6"/>
  <c r="G147" i="6"/>
  <c r="F146" i="6"/>
  <c r="E146" i="6"/>
  <c r="D146" i="6"/>
  <c r="H146" i="6" s="1"/>
  <c r="C146" i="6"/>
  <c r="H145" i="6"/>
  <c r="G145" i="6"/>
  <c r="H144" i="6"/>
  <c r="G144" i="6"/>
  <c r="F143" i="6"/>
  <c r="E143" i="6"/>
  <c r="D143" i="6"/>
  <c r="C143" i="6"/>
  <c r="H142" i="6"/>
  <c r="G142" i="6"/>
  <c r="H141" i="6"/>
  <c r="G141" i="6"/>
  <c r="H140" i="6"/>
  <c r="G140" i="6"/>
  <c r="H139" i="6"/>
  <c r="G139" i="6"/>
  <c r="H138" i="6"/>
  <c r="G138" i="6"/>
  <c r="H137" i="6"/>
  <c r="G137" i="6"/>
  <c r="H136" i="6"/>
  <c r="G136" i="6"/>
  <c r="H135" i="6"/>
  <c r="G135" i="6"/>
  <c r="F134" i="6"/>
  <c r="E134" i="6"/>
  <c r="D134" i="6"/>
  <c r="C134" i="6"/>
  <c r="H133" i="6"/>
  <c r="G133" i="6"/>
  <c r="H132" i="6"/>
  <c r="G132" i="6"/>
  <c r="F131" i="6"/>
  <c r="E131" i="6"/>
  <c r="D131" i="6"/>
  <c r="C131" i="6"/>
  <c r="H130" i="6"/>
  <c r="G130" i="6"/>
  <c r="H129" i="6"/>
  <c r="G129" i="6"/>
  <c r="H128" i="6"/>
  <c r="G128" i="6"/>
  <c r="F127" i="6"/>
  <c r="E127" i="6"/>
  <c r="D127" i="6"/>
  <c r="C127" i="6"/>
  <c r="H126" i="6"/>
  <c r="H125" i="6"/>
  <c r="G125" i="6"/>
  <c r="F124" i="6"/>
  <c r="E124" i="6"/>
  <c r="D124" i="6"/>
  <c r="C124" i="6"/>
  <c r="H123" i="6"/>
  <c r="G123" i="6"/>
  <c r="F122" i="6"/>
  <c r="E122" i="6"/>
  <c r="G122" i="6" s="1"/>
  <c r="D122" i="6"/>
  <c r="C122" i="6"/>
  <c r="H121" i="6"/>
  <c r="G121" i="6"/>
  <c r="H120" i="6"/>
  <c r="G120" i="6"/>
  <c r="F119" i="6"/>
  <c r="E119" i="6"/>
  <c r="G119" i="6" s="1"/>
  <c r="D119" i="6"/>
  <c r="C119" i="6"/>
  <c r="H115" i="6"/>
  <c r="F114" i="6"/>
  <c r="E114" i="6"/>
  <c r="D114" i="6"/>
  <c r="H114" i="6" s="1"/>
  <c r="C114" i="6"/>
  <c r="H113" i="6"/>
  <c r="G113" i="6"/>
  <c r="H112" i="6"/>
  <c r="G112" i="6"/>
  <c r="H111" i="6"/>
  <c r="G111" i="6"/>
  <c r="F110" i="6"/>
  <c r="F108" i="6" s="1"/>
  <c r="E110" i="6"/>
  <c r="D110" i="6"/>
  <c r="H110" i="6" s="1"/>
  <c r="C110" i="6"/>
  <c r="H109" i="6"/>
  <c r="G109" i="6"/>
  <c r="E108" i="6"/>
  <c r="E107" i="6" s="1"/>
  <c r="E106" i="6" s="1"/>
  <c r="D108" i="6"/>
  <c r="H104" i="6"/>
  <c r="G104" i="6"/>
  <c r="H103" i="6"/>
  <c r="G103" i="6"/>
  <c r="H102" i="6"/>
  <c r="G102" i="6"/>
  <c r="H101" i="6"/>
  <c r="F101" i="6"/>
  <c r="E101" i="6"/>
  <c r="D101" i="6"/>
  <c r="D11" i="6" s="1"/>
  <c r="C101" i="6"/>
  <c r="H100" i="6"/>
  <c r="G100" i="6"/>
  <c r="H99" i="6"/>
  <c r="G99" i="6"/>
  <c r="F98" i="6"/>
  <c r="E98" i="6"/>
  <c r="D98" i="6"/>
  <c r="C98" i="6"/>
  <c r="H97" i="6"/>
  <c r="H96" i="6"/>
  <c r="H95" i="6"/>
  <c r="F94" i="6"/>
  <c r="E94" i="6"/>
  <c r="E92" i="6" s="1"/>
  <c r="D94" i="6"/>
  <c r="C94" i="6"/>
  <c r="C93" i="6" s="1"/>
  <c r="C92" i="6" s="1"/>
  <c r="F92" i="6"/>
  <c r="H91" i="6"/>
  <c r="G91" i="6"/>
  <c r="F90" i="6"/>
  <c r="E90" i="6"/>
  <c r="D90" i="6"/>
  <c r="C90" i="6"/>
  <c r="H89" i="6"/>
  <c r="H88" i="6"/>
  <c r="G88" i="6"/>
  <c r="H87" i="6"/>
  <c r="G87" i="6"/>
  <c r="H86" i="6"/>
  <c r="G86" i="6"/>
  <c r="F85" i="6"/>
  <c r="G85" i="6" s="1"/>
  <c r="E85" i="6"/>
  <c r="D85" i="6"/>
  <c r="C85" i="6"/>
  <c r="H84" i="6"/>
  <c r="F83" i="6"/>
  <c r="D83" i="6"/>
  <c r="C83" i="6"/>
  <c r="H82" i="6"/>
  <c r="F81" i="6"/>
  <c r="E81" i="6"/>
  <c r="D81" i="6"/>
  <c r="C81" i="6"/>
  <c r="H80" i="6"/>
  <c r="G80" i="6"/>
  <c r="H79" i="6"/>
  <c r="G79" i="6"/>
  <c r="H78" i="6"/>
  <c r="G78" i="6"/>
  <c r="H77" i="6"/>
  <c r="G77" i="6"/>
  <c r="F76" i="6"/>
  <c r="E76" i="6"/>
  <c r="D76" i="6"/>
  <c r="C76" i="6"/>
  <c r="H75" i="6"/>
  <c r="G75" i="6"/>
  <c r="F74" i="6"/>
  <c r="E74" i="6"/>
  <c r="D74" i="6"/>
  <c r="G74" i="6" s="1"/>
  <c r="C74" i="6"/>
  <c r="E73" i="6"/>
  <c r="H71" i="6"/>
  <c r="G71" i="6"/>
  <c r="F70" i="6"/>
  <c r="E70" i="6"/>
  <c r="E69" i="6" s="1"/>
  <c r="E10" i="6" s="1"/>
  <c r="D70" i="6"/>
  <c r="C70" i="6"/>
  <c r="C69" i="6" s="1"/>
  <c r="F69" i="6"/>
  <c r="F10" i="6" s="1"/>
  <c r="H68" i="6"/>
  <c r="G68" i="6"/>
  <c r="F67" i="6"/>
  <c r="F66" i="6" s="1"/>
  <c r="F9" i="6" s="1"/>
  <c r="E67" i="6"/>
  <c r="D67" i="6"/>
  <c r="C67" i="6"/>
  <c r="C66" i="6" s="1"/>
  <c r="C9" i="6" s="1"/>
  <c r="H65" i="6"/>
  <c r="F64" i="6"/>
  <c r="E64" i="6"/>
  <c r="D64" i="6"/>
  <c r="C64" i="6"/>
  <c r="H63" i="6"/>
  <c r="G63" i="6"/>
  <c r="F62" i="6"/>
  <c r="E62" i="6"/>
  <c r="D62" i="6"/>
  <c r="C62" i="6"/>
  <c r="H61" i="6"/>
  <c r="F60" i="6"/>
  <c r="E60" i="6"/>
  <c r="D60" i="6"/>
  <c r="C60" i="6"/>
  <c r="H59" i="6"/>
  <c r="G59" i="6"/>
  <c r="H58" i="6"/>
  <c r="G58" i="6"/>
  <c r="H57" i="6"/>
  <c r="G57" i="6"/>
  <c r="F56" i="6"/>
  <c r="E56" i="6"/>
  <c r="D56" i="6"/>
  <c r="C56" i="6"/>
  <c r="H55" i="6"/>
  <c r="G55" i="6"/>
  <c r="H54" i="6"/>
  <c r="G54" i="6"/>
  <c r="H53" i="6"/>
  <c r="G53" i="6"/>
  <c r="H52" i="6"/>
  <c r="G52" i="6"/>
  <c r="H51" i="6"/>
  <c r="G51" i="6"/>
  <c r="H50" i="6"/>
  <c r="G50" i="6"/>
  <c r="H49" i="6"/>
  <c r="G49" i="6"/>
  <c r="F48" i="6"/>
  <c r="E48" i="6"/>
  <c r="D48" i="6"/>
  <c r="C48" i="6"/>
  <c r="H47" i="6"/>
  <c r="G47" i="6"/>
  <c r="F46" i="6"/>
  <c r="E46" i="6"/>
  <c r="D46" i="6"/>
  <c r="C46" i="6"/>
  <c r="H45" i="6"/>
  <c r="G45" i="6"/>
  <c r="H44" i="6"/>
  <c r="G44" i="6"/>
  <c r="H43" i="6"/>
  <c r="G43" i="6"/>
  <c r="H42" i="6"/>
  <c r="G42" i="6"/>
  <c r="H41" i="6"/>
  <c r="G41" i="6"/>
  <c r="H40" i="6"/>
  <c r="G40" i="6"/>
  <c r="H39" i="6"/>
  <c r="G39" i="6"/>
  <c r="H38" i="6"/>
  <c r="G38" i="6"/>
  <c r="F37" i="6"/>
  <c r="E37" i="6"/>
  <c r="D37" i="6"/>
  <c r="C37" i="6"/>
  <c r="H36" i="6"/>
  <c r="G36" i="6"/>
  <c r="H35" i="6"/>
  <c r="G35" i="6"/>
  <c r="H34" i="6"/>
  <c r="G34" i="6"/>
  <c r="H33" i="6"/>
  <c r="G33" i="6"/>
  <c r="H32" i="6"/>
  <c r="G32" i="6"/>
  <c r="F31" i="6"/>
  <c r="E31" i="6"/>
  <c r="D31" i="6"/>
  <c r="C31" i="6"/>
  <c r="H30" i="6"/>
  <c r="G30" i="6"/>
  <c r="H29" i="6"/>
  <c r="G29" i="6"/>
  <c r="H28" i="6"/>
  <c r="G28" i="6"/>
  <c r="H27" i="6"/>
  <c r="G27" i="6"/>
  <c r="F26" i="6"/>
  <c r="E26" i="6"/>
  <c r="D26" i="6"/>
  <c r="C26" i="6"/>
  <c r="H25" i="6"/>
  <c r="H24" i="6"/>
  <c r="G24" i="6"/>
  <c r="F23" i="6"/>
  <c r="E23" i="6"/>
  <c r="D23" i="6"/>
  <c r="C23" i="6"/>
  <c r="H22" i="6"/>
  <c r="G22" i="6"/>
  <c r="F21" i="6"/>
  <c r="E21" i="6"/>
  <c r="D21" i="6"/>
  <c r="C21" i="6"/>
  <c r="H20" i="6"/>
  <c r="G20" i="6"/>
  <c r="H19" i="6"/>
  <c r="G19" i="6"/>
  <c r="F18" i="6"/>
  <c r="E18" i="6"/>
  <c r="D18" i="6"/>
  <c r="C18" i="6"/>
  <c r="F11" i="6"/>
  <c r="E11" i="6"/>
  <c r="G11" i="6" s="1"/>
  <c r="H83" i="6" l="1"/>
  <c r="H94" i="6"/>
  <c r="G124" i="6"/>
  <c r="G171" i="6"/>
  <c r="G166" i="6"/>
  <c r="G101" i="6"/>
  <c r="C6" i="7"/>
  <c r="G90" i="6"/>
  <c r="C107" i="6"/>
  <c r="C106" i="6" s="1"/>
  <c r="C105" i="6" s="1"/>
  <c r="H159" i="6"/>
  <c r="H81" i="6"/>
  <c r="G110" i="6"/>
  <c r="F107" i="6"/>
  <c r="F106" i="6" s="1"/>
  <c r="F105" i="6" s="1"/>
  <c r="C17" i="6"/>
  <c r="C16" i="6" s="1"/>
  <c r="D155" i="6"/>
  <c r="D154" i="6" s="1"/>
  <c r="C16" i="7"/>
  <c r="C15" i="7" s="1"/>
  <c r="H67" i="6"/>
  <c r="H66" i="6" s="1"/>
  <c r="G134" i="6"/>
  <c r="H162" i="6"/>
  <c r="G23" i="6"/>
  <c r="H122" i="6"/>
  <c r="G131" i="6"/>
  <c r="G146" i="6"/>
  <c r="H9" i="7"/>
  <c r="F93" i="6"/>
  <c r="F73" i="6"/>
  <c r="F72" i="6" s="1"/>
  <c r="G108" i="6"/>
  <c r="H60" i="6"/>
  <c r="H85" i="6"/>
  <c r="H90" i="6"/>
  <c r="H11" i="6"/>
  <c r="G159" i="6"/>
  <c r="C118" i="6"/>
  <c r="C117" i="6" s="1"/>
  <c r="C116" i="6" s="1"/>
  <c r="G143" i="6"/>
  <c r="G8" i="7"/>
  <c r="G70" i="6"/>
  <c r="C73" i="6"/>
  <c r="C72" i="6" s="1"/>
  <c r="H108" i="6"/>
  <c r="D118" i="6"/>
  <c r="D117" i="6" s="1"/>
  <c r="D116" i="6" s="1"/>
  <c r="G6" i="7"/>
  <c r="G12" i="7" s="1"/>
  <c r="C155" i="6"/>
  <c r="C154" i="6" s="1"/>
  <c r="C153" i="6" s="1"/>
  <c r="D66" i="6"/>
  <c r="D9" i="6" s="1"/>
  <c r="H98" i="6"/>
  <c r="H124" i="6"/>
  <c r="G156" i="6"/>
  <c r="H166" i="6"/>
  <c r="H171" i="6"/>
  <c r="H12" i="8"/>
  <c r="I12" i="8"/>
  <c r="I14" i="8"/>
  <c r="I73" i="7"/>
  <c r="I72" i="7" s="1"/>
  <c r="H107" i="7"/>
  <c r="I107" i="7"/>
  <c r="I106" i="7" s="1"/>
  <c r="I105" i="7" s="1"/>
  <c r="I93" i="7"/>
  <c r="H73" i="7"/>
  <c r="G116" i="7"/>
  <c r="E16" i="7"/>
  <c r="E15" i="7" s="1"/>
  <c r="H66" i="7"/>
  <c r="I118" i="7"/>
  <c r="I117" i="7" s="1"/>
  <c r="I116" i="7" s="1"/>
  <c r="H72" i="7"/>
  <c r="H93" i="7"/>
  <c r="F16" i="7"/>
  <c r="G16" i="7"/>
  <c r="G15" i="7" s="1"/>
  <c r="H17" i="7"/>
  <c r="I17" i="7"/>
  <c r="F6" i="7"/>
  <c r="E6" i="7"/>
  <c r="F116" i="7"/>
  <c r="H117" i="7"/>
  <c r="F7" i="7"/>
  <c r="H106" i="7"/>
  <c r="F105" i="7"/>
  <c r="H105" i="7" s="1"/>
  <c r="I11" i="7"/>
  <c r="E116" i="7"/>
  <c r="E7" i="7"/>
  <c r="C14" i="7"/>
  <c r="H154" i="7"/>
  <c r="F153" i="7"/>
  <c r="F8" i="7"/>
  <c r="H118" i="7"/>
  <c r="H69" i="7"/>
  <c r="F10" i="7"/>
  <c r="E153" i="7"/>
  <c r="E8" i="7"/>
  <c r="C12" i="7"/>
  <c r="H155" i="7"/>
  <c r="G62" i="6"/>
  <c r="G48" i="6"/>
  <c r="H48" i="6"/>
  <c r="H21" i="6"/>
  <c r="G21" i="6"/>
  <c r="G76" i="6"/>
  <c r="G127" i="6"/>
  <c r="G31" i="6"/>
  <c r="H26" i="6"/>
  <c r="H23" i="6"/>
  <c r="E155" i="6"/>
  <c r="G155" i="6" s="1"/>
  <c r="H127" i="6"/>
  <c r="H134" i="6"/>
  <c r="F118" i="6"/>
  <c r="F117" i="6" s="1"/>
  <c r="F7" i="6" s="1"/>
  <c r="H131" i="6"/>
  <c r="E118" i="6"/>
  <c r="H56" i="6"/>
  <c r="G56" i="6"/>
  <c r="H46" i="6"/>
  <c r="G46" i="6"/>
  <c r="G37" i="6"/>
  <c r="F17" i="6"/>
  <c r="F6" i="6" s="1"/>
  <c r="H18" i="6"/>
  <c r="G18" i="6"/>
  <c r="G98" i="6"/>
  <c r="D93" i="6"/>
  <c r="D92" i="6" s="1"/>
  <c r="G92" i="6"/>
  <c r="D107" i="6"/>
  <c r="H107" i="6" s="1"/>
  <c r="H106" i="6" s="1"/>
  <c r="H105" i="6" s="1"/>
  <c r="G67" i="6"/>
  <c r="G26" i="6"/>
  <c r="H92" i="6"/>
  <c r="H93" i="6"/>
  <c r="D8" i="6"/>
  <c r="D153" i="6"/>
  <c r="C8" i="6"/>
  <c r="F8" i="6"/>
  <c r="F153" i="6"/>
  <c r="H31" i="6"/>
  <c r="H62" i="6"/>
  <c r="H143" i="6"/>
  <c r="D17" i="6"/>
  <c r="E66" i="6"/>
  <c r="E72" i="6"/>
  <c r="E93" i="6"/>
  <c r="E105" i="6"/>
  <c r="H119" i="6"/>
  <c r="H37" i="6"/>
  <c r="H64" i="6"/>
  <c r="H70" i="6"/>
  <c r="H69" i="6" s="1"/>
  <c r="H156" i="6"/>
  <c r="C6" i="6"/>
  <c r="E17" i="6"/>
  <c r="D69" i="6"/>
  <c r="D10" i="6" s="1"/>
  <c r="H10" i="6" s="1"/>
  <c r="D73" i="6"/>
  <c r="D72" i="6" s="1"/>
  <c r="D106" i="6"/>
  <c r="D105" i="6" s="1"/>
  <c r="G162" i="6"/>
  <c r="H74" i="6"/>
  <c r="H76" i="6"/>
  <c r="H172" i="4"/>
  <c r="G172" i="4"/>
  <c r="F171" i="4"/>
  <c r="E171" i="4"/>
  <c r="D171" i="4"/>
  <c r="C171" i="4"/>
  <c r="H170" i="4"/>
  <c r="G170" i="4"/>
  <c r="H169" i="4"/>
  <c r="G169" i="4"/>
  <c r="H168" i="4"/>
  <c r="G168" i="4"/>
  <c r="H167" i="4"/>
  <c r="G167" i="4"/>
  <c r="F166" i="4"/>
  <c r="E166" i="4"/>
  <c r="D166" i="4"/>
  <c r="C166" i="4"/>
  <c r="H165" i="4"/>
  <c r="G165" i="4"/>
  <c r="H164" i="4"/>
  <c r="G164" i="4"/>
  <c r="H163" i="4"/>
  <c r="G163" i="4"/>
  <c r="F162" i="4"/>
  <c r="E162" i="4"/>
  <c r="D162" i="4"/>
  <c r="C162" i="4"/>
  <c r="H161" i="4"/>
  <c r="H160" i="4"/>
  <c r="G160" i="4"/>
  <c r="F159" i="4"/>
  <c r="E159" i="4"/>
  <c r="G159" i="4" s="1"/>
  <c r="D159" i="4"/>
  <c r="C159" i="4"/>
  <c r="H158" i="4"/>
  <c r="G158" i="4"/>
  <c r="H157" i="4"/>
  <c r="G157" i="4"/>
  <c r="F156" i="4"/>
  <c r="E156" i="4"/>
  <c r="D156" i="4"/>
  <c r="C156" i="4"/>
  <c r="H152" i="4"/>
  <c r="F151" i="4"/>
  <c r="E151" i="4"/>
  <c r="D151" i="4"/>
  <c r="C151" i="4"/>
  <c r="H150" i="4"/>
  <c r="G150" i="4"/>
  <c r="H149" i="4"/>
  <c r="G149" i="4"/>
  <c r="H148" i="4"/>
  <c r="G148" i="4"/>
  <c r="H147" i="4"/>
  <c r="G147" i="4"/>
  <c r="F146" i="4"/>
  <c r="E146" i="4"/>
  <c r="D146" i="4"/>
  <c r="C146" i="4"/>
  <c r="H145" i="4"/>
  <c r="G145" i="4"/>
  <c r="H144" i="4"/>
  <c r="G144" i="4"/>
  <c r="F143" i="4"/>
  <c r="E143" i="4"/>
  <c r="D143" i="4"/>
  <c r="C143" i="4"/>
  <c r="H142" i="4"/>
  <c r="G142" i="4"/>
  <c r="H141" i="4"/>
  <c r="G141" i="4"/>
  <c r="H140" i="4"/>
  <c r="G140" i="4"/>
  <c r="H139" i="4"/>
  <c r="G139" i="4"/>
  <c r="H138" i="4"/>
  <c r="G138" i="4"/>
  <c r="H137" i="4"/>
  <c r="G137" i="4"/>
  <c r="H136" i="4"/>
  <c r="G136" i="4"/>
  <c r="H135" i="4"/>
  <c r="G135" i="4"/>
  <c r="F134" i="4"/>
  <c r="E134" i="4"/>
  <c r="D134" i="4"/>
  <c r="C134" i="4"/>
  <c r="H133" i="4"/>
  <c r="G133" i="4"/>
  <c r="H132" i="4"/>
  <c r="G132" i="4"/>
  <c r="F131" i="4"/>
  <c r="E131" i="4"/>
  <c r="D131" i="4"/>
  <c r="C131" i="4"/>
  <c r="H130" i="4"/>
  <c r="G130" i="4"/>
  <c r="H129" i="4"/>
  <c r="G129" i="4"/>
  <c r="H128" i="4"/>
  <c r="G128" i="4"/>
  <c r="F127" i="4"/>
  <c r="E127" i="4"/>
  <c r="D127" i="4"/>
  <c r="C127" i="4"/>
  <c r="H126" i="4"/>
  <c r="H125" i="4"/>
  <c r="G125" i="4"/>
  <c r="F124" i="4"/>
  <c r="E124" i="4"/>
  <c r="D124" i="4"/>
  <c r="C124" i="4"/>
  <c r="H123" i="4"/>
  <c r="G123" i="4"/>
  <c r="F122" i="4"/>
  <c r="E122" i="4"/>
  <c r="D122" i="4"/>
  <c r="C122" i="4"/>
  <c r="H121" i="4"/>
  <c r="G121" i="4"/>
  <c r="H120" i="4"/>
  <c r="G120" i="4"/>
  <c r="F119" i="4"/>
  <c r="E119" i="4"/>
  <c r="D119" i="4"/>
  <c r="C119" i="4"/>
  <c r="H115" i="4"/>
  <c r="F114" i="4"/>
  <c r="E114" i="4"/>
  <c r="D114" i="4"/>
  <c r="C114" i="4"/>
  <c r="H113" i="4"/>
  <c r="G113" i="4"/>
  <c r="H112" i="4"/>
  <c r="G112" i="4"/>
  <c r="H111" i="4"/>
  <c r="G111" i="4"/>
  <c r="F110" i="4"/>
  <c r="F108" i="4" s="1"/>
  <c r="E110" i="4"/>
  <c r="D110" i="4"/>
  <c r="C110" i="4"/>
  <c r="H109" i="4"/>
  <c r="G109" i="4"/>
  <c r="E108" i="4"/>
  <c r="D108" i="4"/>
  <c r="H104" i="4"/>
  <c r="G104" i="4"/>
  <c r="H103" i="4"/>
  <c r="G103" i="4"/>
  <c r="H102" i="4"/>
  <c r="H101" i="4" s="1"/>
  <c r="G102" i="4"/>
  <c r="F101" i="4"/>
  <c r="E101" i="4"/>
  <c r="D101" i="4"/>
  <c r="C101" i="4"/>
  <c r="H100" i="4"/>
  <c r="G100" i="4"/>
  <c r="H99" i="4"/>
  <c r="G99" i="4"/>
  <c r="F98" i="4"/>
  <c r="E98" i="4"/>
  <c r="E93" i="4" s="1"/>
  <c r="D98" i="4"/>
  <c r="C98" i="4"/>
  <c r="H97" i="4"/>
  <c r="G97" i="4"/>
  <c r="H96" i="4"/>
  <c r="G96" i="4"/>
  <c r="H95" i="4"/>
  <c r="G95" i="4"/>
  <c r="F94" i="4"/>
  <c r="E94" i="4"/>
  <c r="D94" i="4"/>
  <c r="C94" i="4"/>
  <c r="C93" i="4" s="1"/>
  <c r="C92" i="4" s="1"/>
  <c r="H91" i="4"/>
  <c r="G91" i="4"/>
  <c r="F90" i="4"/>
  <c r="E90" i="4"/>
  <c r="D90" i="4"/>
  <c r="C90" i="4"/>
  <c r="H89" i="4"/>
  <c r="H88" i="4"/>
  <c r="G88" i="4"/>
  <c r="H87" i="4"/>
  <c r="G87" i="4"/>
  <c r="H86" i="4"/>
  <c r="G86" i="4"/>
  <c r="F85" i="4"/>
  <c r="E85" i="4"/>
  <c r="D85" i="4"/>
  <c r="C85" i="4"/>
  <c r="H84" i="4"/>
  <c r="F83" i="4"/>
  <c r="D83" i="4"/>
  <c r="H83" i="4" s="1"/>
  <c r="C83" i="4"/>
  <c r="H82" i="4"/>
  <c r="F81" i="4"/>
  <c r="E81" i="4"/>
  <c r="D81" i="4"/>
  <c r="C81" i="4"/>
  <c r="H80" i="4"/>
  <c r="G80" i="4"/>
  <c r="H79" i="4"/>
  <c r="G79" i="4"/>
  <c r="H78" i="4"/>
  <c r="G78" i="4"/>
  <c r="H77" i="4"/>
  <c r="G77" i="4"/>
  <c r="F76" i="4"/>
  <c r="E76" i="4"/>
  <c r="D76" i="4"/>
  <c r="C76" i="4"/>
  <c r="H75" i="4"/>
  <c r="G75" i="4"/>
  <c r="F74" i="4"/>
  <c r="E74" i="4"/>
  <c r="D74" i="4"/>
  <c r="C74" i="4"/>
  <c r="H71" i="4"/>
  <c r="G71" i="4"/>
  <c r="F70" i="4"/>
  <c r="F69" i="4" s="1"/>
  <c r="E70" i="4"/>
  <c r="D70" i="4"/>
  <c r="D69" i="4" s="1"/>
  <c r="D10" i="4" s="1"/>
  <c r="C70" i="4"/>
  <c r="C69" i="4" s="1"/>
  <c r="H68" i="4"/>
  <c r="G68" i="4"/>
  <c r="F67" i="4"/>
  <c r="F66" i="4" s="1"/>
  <c r="F9" i="4" s="1"/>
  <c r="E67" i="4"/>
  <c r="D67" i="4"/>
  <c r="D66" i="4" s="1"/>
  <c r="D9" i="4" s="1"/>
  <c r="C67" i="4"/>
  <c r="C66" i="4" s="1"/>
  <c r="C9" i="4" s="1"/>
  <c r="H65" i="4"/>
  <c r="G65" i="4"/>
  <c r="F64" i="4"/>
  <c r="E64" i="4"/>
  <c r="D64" i="4"/>
  <c r="C64" i="4"/>
  <c r="H63" i="4"/>
  <c r="G63" i="4"/>
  <c r="F62" i="4"/>
  <c r="E62" i="4"/>
  <c r="D62" i="4"/>
  <c r="C62" i="4"/>
  <c r="H61" i="4"/>
  <c r="F60" i="4"/>
  <c r="E60" i="4"/>
  <c r="D60" i="4"/>
  <c r="C60" i="4"/>
  <c r="H59" i="4"/>
  <c r="G59" i="4"/>
  <c r="H58" i="4"/>
  <c r="G58" i="4"/>
  <c r="H57" i="4"/>
  <c r="G57" i="4"/>
  <c r="F56" i="4"/>
  <c r="E56" i="4"/>
  <c r="D56" i="4"/>
  <c r="H56" i="4" s="1"/>
  <c r="C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F48" i="4"/>
  <c r="E48" i="4"/>
  <c r="D48" i="4"/>
  <c r="C48" i="4"/>
  <c r="H47" i="4"/>
  <c r="G47" i="4"/>
  <c r="F46" i="4"/>
  <c r="E46" i="4"/>
  <c r="D46" i="4"/>
  <c r="H46" i="4" s="1"/>
  <c r="C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F37" i="4"/>
  <c r="E37" i="4"/>
  <c r="D37" i="4"/>
  <c r="C37" i="4"/>
  <c r="H36" i="4"/>
  <c r="G36" i="4"/>
  <c r="H35" i="4"/>
  <c r="G35" i="4"/>
  <c r="H34" i="4"/>
  <c r="G34" i="4"/>
  <c r="H33" i="4"/>
  <c r="G33" i="4"/>
  <c r="H32" i="4"/>
  <c r="G32" i="4"/>
  <c r="F31" i="4"/>
  <c r="E31" i="4"/>
  <c r="D31" i="4"/>
  <c r="C31" i="4"/>
  <c r="H30" i="4"/>
  <c r="G30" i="4"/>
  <c r="H29" i="4"/>
  <c r="G29" i="4"/>
  <c r="H28" i="4"/>
  <c r="G28" i="4"/>
  <c r="H27" i="4"/>
  <c r="G27" i="4"/>
  <c r="F26" i="4"/>
  <c r="E26" i="4"/>
  <c r="D26" i="4"/>
  <c r="C26" i="4"/>
  <c r="H25" i="4"/>
  <c r="H24" i="4"/>
  <c r="G24" i="4"/>
  <c r="F23" i="4"/>
  <c r="E23" i="4"/>
  <c r="D23" i="4"/>
  <c r="H23" i="4" s="1"/>
  <c r="C23" i="4"/>
  <c r="H22" i="4"/>
  <c r="G22" i="4"/>
  <c r="F21" i="4"/>
  <c r="E21" i="4"/>
  <c r="D21" i="4"/>
  <c r="C21" i="4"/>
  <c r="H20" i="4"/>
  <c r="G20" i="4"/>
  <c r="H19" i="4"/>
  <c r="G19" i="4"/>
  <c r="F18" i="4"/>
  <c r="E18" i="4"/>
  <c r="G18" i="4" s="1"/>
  <c r="D18" i="4"/>
  <c r="C18" i="4"/>
  <c r="D11" i="4"/>
  <c r="G110" i="4" l="1"/>
  <c r="G70" i="4"/>
  <c r="H98" i="4"/>
  <c r="F107" i="4"/>
  <c r="F106" i="4" s="1"/>
  <c r="F105" i="4" s="1"/>
  <c r="G119" i="4"/>
  <c r="E11" i="4"/>
  <c r="E92" i="4"/>
  <c r="F155" i="4"/>
  <c r="F154" i="4" s="1"/>
  <c r="G166" i="4"/>
  <c r="G171" i="4"/>
  <c r="H155" i="6"/>
  <c r="H154" i="6" s="1"/>
  <c r="H153" i="6" s="1"/>
  <c r="F93" i="4"/>
  <c r="G93" i="4" s="1"/>
  <c r="G124" i="4"/>
  <c r="G162" i="4"/>
  <c r="E107" i="4"/>
  <c r="C7" i="6"/>
  <c r="C12" i="6" s="1"/>
  <c r="H114" i="4"/>
  <c r="H146" i="4"/>
  <c r="H151" i="4"/>
  <c r="I8" i="7"/>
  <c r="H64" i="4"/>
  <c r="C107" i="4"/>
  <c r="C106" i="4" s="1"/>
  <c r="C105" i="4" s="1"/>
  <c r="C15" i="6"/>
  <c r="C14" i="6" s="1"/>
  <c r="G67" i="4"/>
  <c r="H162" i="4"/>
  <c r="H94" i="4"/>
  <c r="G23" i="4"/>
  <c r="H74" i="4"/>
  <c r="H110" i="4"/>
  <c r="H60" i="4"/>
  <c r="C73" i="4"/>
  <c r="C72" i="4" s="1"/>
  <c r="H90" i="4"/>
  <c r="H122" i="4"/>
  <c r="G131" i="4"/>
  <c r="D93" i="4"/>
  <c r="D92" i="4" s="1"/>
  <c r="G92" i="4" s="1"/>
  <c r="H85" i="4"/>
  <c r="G122" i="4"/>
  <c r="H127" i="4"/>
  <c r="G146" i="4"/>
  <c r="H159" i="4"/>
  <c r="D7" i="6"/>
  <c r="E69" i="4"/>
  <c r="G69" i="4" s="1"/>
  <c r="C118" i="4"/>
  <c r="C117" i="4" s="1"/>
  <c r="C116" i="4" s="1"/>
  <c r="H21" i="4"/>
  <c r="G46" i="4"/>
  <c r="G56" i="4"/>
  <c r="D118" i="4"/>
  <c r="D117" i="4" s="1"/>
  <c r="D7" i="4" s="1"/>
  <c r="H143" i="4"/>
  <c r="G21" i="4"/>
  <c r="H70" i="4"/>
  <c r="H69" i="4" s="1"/>
  <c r="G101" i="4"/>
  <c r="H108" i="4"/>
  <c r="G143" i="4"/>
  <c r="G93" i="6"/>
  <c r="C17" i="4"/>
  <c r="C16" i="4" s="1"/>
  <c r="C15" i="4" s="1"/>
  <c r="D155" i="4"/>
  <c r="D154" i="4" s="1"/>
  <c r="D153" i="4" s="1"/>
  <c r="C155" i="4"/>
  <c r="C154" i="4" s="1"/>
  <c r="C153" i="4" s="1"/>
  <c r="F10" i="4"/>
  <c r="F73" i="4"/>
  <c r="F72" i="4" s="1"/>
  <c r="H81" i="4"/>
  <c r="F92" i="4"/>
  <c r="H124" i="4"/>
  <c r="G156" i="4"/>
  <c r="H166" i="4"/>
  <c r="H171" i="4"/>
  <c r="G14" i="7"/>
  <c r="H7" i="7"/>
  <c r="H6" i="7"/>
  <c r="F12" i="7"/>
  <c r="I16" i="7"/>
  <c r="I6" i="7"/>
  <c r="F15" i="7"/>
  <c r="H15" i="7" s="1"/>
  <c r="H16" i="7"/>
  <c r="E14" i="7"/>
  <c r="E12" i="7"/>
  <c r="H8" i="7"/>
  <c r="I7" i="7"/>
  <c r="H116" i="7"/>
  <c r="H10" i="7"/>
  <c r="I10" i="7"/>
  <c r="H153" i="7"/>
  <c r="E154" i="6"/>
  <c r="G154" i="6" s="1"/>
  <c r="F116" i="6"/>
  <c r="G118" i="6"/>
  <c r="E117" i="6"/>
  <c r="G117" i="6" s="1"/>
  <c r="F16" i="6"/>
  <c r="F15" i="6" s="1"/>
  <c r="G107" i="6"/>
  <c r="G17" i="6"/>
  <c r="E16" i="6"/>
  <c r="E6" i="6"/>
  <c r="H73" i="6"/>
  <c r="H72" i="6" s="1"/>
  <c r="G72" i="6"/>
  <c r="G73" i="6"/>
  <c r="H118" i="6"/>
  <c r="H117" i="6" s="1"/>
  <c r="H116" i="6" s="1"/>
  <c r="G66" i="6"/>
  <c r="E9" i="6"/>
  <c r="G106" i="6"/>
  <c r="G69" i="6"/>
  <c r="G105" i="6"/>
  <c r="D16" i="6"/>
  <c r="D6" i="6"/>
  <c r="H17" i="6"/>
  <c r="F12" i="6"/>
  <c r="G10" i="6"/>
  <c r="G134" i="4"/>
  <c r="H134" i="4"/>
  <c r="E118" i="4"/>
  <c r="E117" i="4" s="1"/>
  <c r="H131" i="4"/>
  <c r="G127" i="4"/>
  <c r="H62" i="4"/>
  <c r="H48" i="4"/>
  <c r="E17" i="4"/>
  <c r="H37" i="4"/>
  <c r="H31" i="4"/>
  <c r="H26" i="4"/>
  <c r="G90" i="4"/>
  <c r="G85" i="4"/>
  <c r="G76" i="4"/>
  <c r="G74" i="4"/>
  <c r="D73" i="4"/>
  <c r="D72" i="4" s="1"/>
  <c r="G108" i="4"/>
  <c r="D107" i="4"/>
  <c r="D106" i="4" s="1"/>
  <c r="D105" i="4" s="1"/>
  <c r="G98" i="4"/>
  <c r="G64" i="4"/>
  <c r="G62" i="4"/>
  <c r="G48" i="4"/>
  <c r="G37" i="4"/>
  <c r="G31" i="4"/>
  <c r="G26" i="4"/>
  <c r="D17" i="4"/>
  <c r="H92" i="4"/>
  <c r="H93" i="4"/>
  <c r="F153" i="4"/>
  <c r="F8" i="4"/>
  <c r="E10" i="4"/>
  <c r="H67" i="4"/>
  <c r="H66" i="4" s="1"/>
  <c r="F11" i="4"/>
  <c r="G11" i="4" s="1"/>
  <c r="H76" i="4"/>
  <c r="H107" i="4"/>
  <c r="H106" i="4" s="1"/>
  <c r="H105" i="4" s="1"/>
  <c r="H156" i="4"/>
  <c r="H155" i="4" s="1"/>
  <c r="H154" i="4" s="1"/>
  <c r="H153" i="4" s="1"/>
  <c r="F17" i="4"/>
  <c r="H18" i="4"/>
  <c r="E66" i="4"/>
  <c r="G94" i="4"/>
  <c r="F118" i="4"/>
  <c r="F117" i="4" s="1"/>
  <c r="H119" i="4"/>
  <c r="E73" i="4"/>
  <c r="E106" i="4"/>
  <c r="E155" i="4"/>
  <c r="I12" i="3"/>
  <c r="D116" i="4" l="1"/>
  <c r="C6" i="4"/>
  <c r="C7" i="4"/>
  <c r="C14" i="4"/>
  <c r="H73" i="4"/>
  <c r="H72" i="4" s="1"/>
  <c r="H11" i="4"/>
  <c r="C8" i="4"/>
  <c r="C12" i="4" s="1"/>
  <c r="E16" i="4"/>
  <c r="G10" i="4"/>
  <c r="D8" i="4"/>
  <c r="H118" i="4"/>
  <c r="H117" i="4" s="1"/>
  <c r="H116" i="4" s="1"/>
  <c r="I12" i="7"/>
  <c r="F14" i="7"/>
  <c r="H14" i="7" s="1"/>
  <c r="I15" i="7"/>
  <c r="H12" i="7"/>
  <c r="E8" i="6"/>
  <c r="G8" i="6" s="1"/>
  <c r="E153" i="6"/>
  <c r="G153" i="6" s="1"/>
  <c r="F14" i="6"/>
  <c r="E116" i="6"/>
  <c r="G116" i="6" s="1"/>
  <c r="E7" i="6"/>
  <c r="G7" i="6" s="1"/>
  <c r="H6" i="6"/>
  <c r="D12" i="6"/>
  <c r="G6" i="6"/>
  <c r="H16" i="6"/>
  <c r="D15" i="6"/>
  <c r="G9" i="6"/>
  <c r="H9" i="6"/>
  <c r="G16" i="6"/>
  <c r="E15" i="6"/>
  <c r="G107" i="4"/>
  <c r="D6" i="4"/>
  <c r="D16" i="4"/>
  <c r="D15" i="4" s="1"/>
  <c r="F116" i="4"/>
  <c r="F7" i="4"/>
  <c r="E7" i="4"/>
  <c r="G117" i="4"/>
  <c r="E116" i="4"/>
  <c r="E9" i="4"/>
  <c r="G66" i="4"/>
  <c r="G118" i="4"/>
  <c r="G106" i="4"/>
  <c r="E105" i="4"/>
  <c r="G105" i="4" s="1"/>
  <c r="F16" i="4"/>
  <c r="F15" i="4" s="1"/>
  <c r="F6" i="4"/>
  <c r="G17" i="4"/>
  <c r="H10" i="4"/>
  <c r="G73" i="4"/>
  <c r="E72" i="4"/>
  <c r="G72" i="4" s="1"/>
  <c r="G155" i="4"/>
  <c r="E154" i="4"/>
  <c r="H17" i="4"/>
  <c r="E6" i="4"/>
  <c r="E143" i="3"/>
  <c r="G116" i="4" l="1"/>
  <c r="F14" i="4"/>
  <c r="D12" i="4"/>
  <c r="I14" i="7"/>
  <c r="E12" i="6"/>
  <c r="H12" i="6" s="1"/>
  <c r="H8" i="6"/>
  <c r="H7" i="6"/>
  <c r="D14" i="6"/>
  <c r="H15" i="6"/>
  <c r="G15" i="6"/>
  <c r="E14" i="6"/>
  <c r="G14" i="6" s="1"/>
  <c r="E15" i="4"/>
  <c r="G15" i="4" s="1"/>
  <c r="H7" i="4"/>
  <c r="F12" i="4"/>
  <c r="G7" i="4"/>
  <c r="G16" i="4"/>
  <c r="H6" i="4"/>
  <c r="D14" i="4"/>
  <c r="G154" i="4"/>
  <c r="E153" i="4"/>
  <c r="G153" i="4" s="1"/>
  <c r="E8" i="4"/>
  <c r="G6" i="4"/>
  <c r="G9" i="4"/>
  <c r="H9" i="4"/>
  <c r="H16" i="4"/>
  <c r="H172" i="3"/>
  <c r="G172" i="3"/>
  <c r="F171" i="3"/>
  <c r="E171" i="3"/>
  <c r="G171" i="3" s="1"/>
  <c r="D171" i="3"/>
  <c r="C171" i="3"/>
  <c r="H170" i="3"/>
  <c r="G170" i="3"/>
  <c r="H169" i="3"/>
  <c r="G169" i="3"/>
  <c r="H168" i="3"/>
  <c r="G168" i="3"/>
  <c r="H167" i="3"/>
  <c r="G167" i="3"/>
  <c r="F166" i="3"/>
  <c r="E166" i="3"/>
  <c r="D166" i="3"/>
  <c r="C166" i="3"/>
  <c r="H165" i="3"/>
  <c r="G165" i="3"/>
  <c r="H164" i="3"/>
  <c r="G164" i="3"/>
  <c r="H163" i="3"/>
  <c r="G163" i="3"/>
  <c r="F162" i="3"/>
  <c r="E162" i="3"/>
  <c r="D162" i="3"/>
  <c r="C162" i="3"/>
  <c r="H161" i="3"/>
  <c r="H160" i="3"/>
  <c r="G160" i="3"/>
  <c r="F159" i="3"/>
  <c r="E159" i="3"/>
  <c r="D159" i="3"/>
  <c r="C159" i="3"/>
  <c r="H158" i="3"/>
  <c r="G158" i="3"/>
  <c r="H157" i="3"/>
  <c r="G157" i="3"/>
  <c r="F156" i="3"/>
  <c r="E156" i="3"/>
  <c r="D156" i="3"/>
  <c r="C156" i="3"/>
  <c r="H152" i="3"/>
  <c r="F151" i="3"/>
  <c r="E151" i="3"/>
  <c r="D151" i="3"/>
  <c r="C151" i="3"/>
  <c r="H150" i="3"/>
  <c r="G150" i="3"/>
  <c r="H149" i="3"/>
  <c r="G149" i="3"/>
  <c r="H148" i="3"/>
  <c r="G148" i="3"/>
  <c r="H147" i="3"/>
  <c r="G147" i="3"/>
  <c r="F146" i="3"/>
  <c r="E146" i="3"/>
  <c r="D146" i="3"/>
  <c r="C146" i="3"/>
  <c r="H145" i="3"/>
  <c r="G145" i="3"/>
  <c r="H144" i="3"/>
  <c r="G144" i="3"/>
  <c r="F143" i="3"/>
  <c r="D143" i="3"/>
  <c r="C143" i="3"/>
  <c r="H142" i="3"/>
  <c r="G142" i="3"/>
  <c r="H141" i="3"/>
  <c r="G141" i="3"/>
  <c r="H140" i="3"/>
  <c r="G140" i="3"/>
  <c r="H139" i="3"/>
  <c r="G139" i="3"/>
  <c r="H138" i="3"/>
  <c r="G138" i="3"/>
  <c r="H137" i="3"/>
  <c r="G137" i="3"/>
  <c r="H136" i="3"/>
  <c r="G136" i="3"/>
  <c r="H135" i="3"/>
  <c r="G135" i="3"/>
  <c r="F134" i="3"/>
  <c r="E134" i="3"/>
  <c r="D134" i="3"/>
  <c r="C134" i="3"/>
  <c r="H133" i="3"/>
  <c r="G133" i="3"/>
  <c r="H132" i="3"/>
  <c r="G132" i="3"/>
  <c r="F131" i="3"/>
  <c r="E131" i="3"/>
  <c r="D131" i="3"/>
  <c r="C131" i="3"/>
  <c r="H130" i="3"/>
  <c r="G130" i="3"/>
  <c r="H129" i="3"/>
  <c r="G129" i="3"/>
  <c r="H128" i="3"/>
  <c r="G128" i="3"/>
  <c r="F127" i="3"/>
  <c r="E127" i="3"/>
  <c r="D127" i="3"/>
  <c r="C127" i="3"/>
  <c r="H126" i="3"/>
  <c r="H125" i="3"/>
  <c r="G125" i="3"/>
  <c r="F124" i="3"/>
  <c r="E124" i="3"/>
  <c r="D124" i="3"/>
  <c r="C124" i="3"/>
  <c r="H123" i="3"/>
  <c r="G123" i="3"/>
  <c r="F122" i="3"/>
  <c r="E122" i="3"/>
  <c r="D122" i="3"/>
  <c r="C122" i="3"/>
  <c r="H121" i="3"/>
  <c r="G121" i="3"/>
  <c r="H120" i="3"/>
  <c r="G120" i="3"/>
  <c r="F119" i="3"/>
  <c r="E119" i="3"/>
  <c r="D119" i="3"/>
  <c r="C119" i="3"/>
  <c r="H115" i="3"/>
  <c r="F114" i="3"/>
  <c r="E114" i="3"/>
  <c r="D114" i="3"/>
  <c r="C114" i="3"/>
  <c r="H113" i="3"/>
  <c r="G113" i="3"/>
  <c r="H112" i="3"/>
  <c r="G112" i="3"/>
  <c r="H111" i="3"/>
  <c r="G111" i="3"/>
  <c r="F110" i="3"/>
  <c r="F108" i="3" s="1"/>
  <c r="E110" i="3"/>
  <c r="D110" i="3"/>
  <c r="C110" i="3"/>
  <c r="C107" i="3" s="1"/>
  <c r="C106" i="3" s="1"/>
  <c r="C105" i="3" s="1"/>
  <c r="H109" i="3"/>
  <c r="G109" i="3"/>
  <c r="E108" i="3"/>
  <c r="D108" i="3"/>
  <c r="H104" i="3"/>
  <c r="G104" i="3"/>
  <c r="H103" i="3"/>
  <c r="G103" i="3"/>
  <c r="H102" i="3"/>
  <c r="H101" i="3" s="1"/>
  <c r="G102" i="3"/>
  <c r="F101" i="3"/>
  <c r="E101" i="3"/>
  <c r="D101" i="3"/>
  <c r="D11" i="3" s="1"/>
  <c r="C101" i="3"/>
  <c r="H100" i="3"/>
  <c r="G100" i="3"/>
  <c r="H99" i="3"/>
  <c r="G99" i="3"/>
  <c r="F98" i="3"/>
  <c r="E98" i="3"/>
  <c r="D98" i="3"/>
  <c r="C98" i="3"/>
  <c r="C93" i="3" s="1"/>
  <c r="C92" i="3" s="1"/>
  <c r="H97" i="3"/>
  <c r="G97" i="3"/>
  <c r="H96" i="3"/>
  <c r="G96" i="3"/>
  <c r="H95" i="3"/>
  <c r="G95" i="3"/>
  <c r="F94" i="3"/>
  <c r="F93" i="3" s="1"/>
  <c r="E94" i="3"/>
  <c r="E93" i="3" s="1"/>
  <c r="D94" i="3"/>
  <c r="C94" i="3"/>
  <c r="D92" i="3"/>
  <c r="H91" i="3"/>
  <c r="G91" i="3"/>
  <c r="F90" i="3"/>
  <c r="E90" i="3"/>
  <c r="D90" i="3"/>
  <c r="H90" i="3" s="1"/>
  <c r="C90" i="3"/>
  <c r="H89" i="3"/>
  <c r="H88" i="3"/>
  <c r="G88" i="3"/>
  <c r="H87" i="3"/>
  <c r="G87" i="3"/>
  <c r="H86" i="3"/>
  <c r="G86" i="3"/>
  <c r="F85" i="3"/>
  <c r="E85" i="3"/>
  <c r="D85" i="3"/>
  <c r="C85" i="3"/>
  <c r="H84" i="3"/>
  <c r="F83" i="3"/>
  <c r="D83" i="3"/>
  <c r="H83" i="3" s="1"/>
  <c r="C83" i="3"/>
  <c r="H82" i="3"/>
  <c r="F81" i="3"/>
  <c r="E81" i="3"/>
  <c r="D81" i="3"/>
  <c r="C81" i="3"/>
  <c r="H80" i="3"/>
  <c r="G80" i="3"/>
  <c r="H79" i="3"/>
  <c r="G79" i="3"/>
  <c r="H78" i="3"/>
  <c r="G78" i="3"/>
  <c r="H77" i="3"/>
  <c r="G77" i="3"/>
  <c r="F76" i="3"/>
  <c r="E76" i="3"/>
  <c r="D76" i="3"/>
  <c r="C76" i="3"/>
  <c r="H75" i="3"/>
  <c r="G75" i="3"/>
  <c r="F74" i="3"/>
  <c r="E74" i="3"/>
  <c r="D74" i="3"/>
  <c r="C74" i="3"/>
  <c r="C73" i="3" s="1"/>
  <c r="H71" i="3"/>
  <c r="G71" i="3"/>
  <c r="F70" i="3"/>
  <c r="F69" i="3" s="1"/>
  <c r="E70" i="3"/>
  <c r="E11" i="3" s="1"/>
  <c r="D70" i="3"/>
  <c r="D69" i="3" s="1"/>
  <c r="D10" i="3" s="1"/>
  <c r="C70" i="3"/>
  <c r="C69" i="3" s="1"/>
  <c r="E69" i="3"/>
  <c r="H68" i="3"/>
  <c r="G68" i="3"/>
  <c r="F67" i="3"/>
  <c r="F66" i="3" s="1"/>
  <c r="F9" i="3" s="1"/>
  <c r="E67" i="3"/>
  <c r="E66" i="3" s="1"/>
  <c r="E9" i="3" s="1"/>
  <c r="D67" i="3"/>
  <c r="D66" i="3" s="1"/>
  <c r="D9" i="3" s="1"/>
  <c r="C67" i="3"/>
  <c r="C66" i="3" s="1"/>
  <c r="C9" i="3" s="1"/>
  <c r="H65" i="3"/>
  <c r="G65" i="3"/>
  <c r="F64" i="3"/>
  <c r="E64" i="3"/>
  <c r="G64" i="3" s="1"/>
  <c r="D64" i="3"/>
  <c r="C64" i="3"/>
  <c r="H63" i="3"/>
  <c r="G63" i="3"/>
  <c r="F62" i="3"/>
  <c r="E62" i="3"/>
  <c r="G62" i="3" s="1"/>
  <c r="D62" i="3"/>
  <c r="C62" i="3"/>
  <c r="H61" i="3"/>
  <c r="F60" i="3"/>
  <c r="E60" i="3"/>
  <c r="D60" i="3"/>
  <c r="C60" i="3"/>
  <c r="H59" i="3"/>
  <c r="G59" i="3"/>
  <c r="H58" i="3"/>
  <c r="G58" i="3"/>
  <c r="H57" i="3"/>
  <c r="G57" i="3"/>
  <c r="F56" i="3"/>
  <c r="E56" i="3"/>
  <c r="D56" i="3"/>
  <c r="C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F48" i="3"/>
  <c r="E48" i="3"/>
  <c r="D48" i="3"/>
  <c r="C48" i="3"/>
  <c r="H47" i="3"/>
  <c r="G47" i="3"/>
  <c r="F46" i="3"/>
  <c r="E46" i="3"/>
  <c r="D46" i="3"/>
  <c r="C46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F37" i="3"/>
  <c r="E37" i="3"/>
  <c r="D37" i="3"/>
  <c r="C37" i="3"/>
  <c r="H36" i="3"/>
  <c r="G36" i="3"/>
  <c r="H35" i="3"/>
  <c r="G35" i="3"/>
  <c r="H34" i="3"/>
  <c r="G34" i="3"/>
  <c r="H33" i="3"/>
  <c r="G33" i="3"/>
  <c r="H32" i="3"/>
  <c r="G32" i="3"/>
  <c r="F31" i="3"/>
  <c r="E31" i="3"/>
  <c r="D31" i="3"/>
  <c r="C31" i="3"/>
  <c r="H30" i="3"/>
  <c r="G30" i="3"/>
  <c r="H29" i="3"/>
  <c r="G29" i="3"/>
  <c r="H28" i="3"/>
  <c r="G28" i="3"/>
  <c r="H27" i="3"/>
  <c r="G27" i="3"/>
  <c r="F26" i="3"/>
  <c r="E26" i="3"/>
  <c r="D26" i="3"/>
  <c r="C26" i="3"/>
  <c r="H25" i="3"/>
  <c r="H24" i="3"/>
  <c r="G24" i="3"/>
  <c r="F23" i="3"/>
  <c r="E23" i="3"/>
  <c r="D23" i="3"/>
  <c r="C23" i="3"/>
  <c r="H22" i="3"/>
  <c r="G22" i="3"/>
  <c r="F21" i="3"/>
  <c r="E21" i="3"/>
  <c r="D21" i="3"/>
  <c r="C21" i="3"/>
  <c r="H20" i="3"/>
  <c r="G20" i="3"/>
  <c r="H19" i="3"/>
  <c r="G19" i="3"/>
  <c r="F18" i="3"/>
  <c r="G18" i="3" s="1"/>
  <c r="E18" i="3"/>
  <c r="D18" i="3"/>
  <c r="C18" i="3"/>
  <c r="E10" i="3"/>
  <c r="G70" i="3" l="1"/>
  <c r="G101" i="3"/>
  <c r="G110" i="3"/>
  <c r="G122" i="3"/>
  <c r="G98" i="3"/>
  <c r="F107" i="3"/>
  <c r="F106" i="3" s="1"/>
  <c r="F105" i="3" s="1"/>
  <c r="H18" i="3"/>
  <c r="G74" i="3"/>
  <c r="G143" i="3"/>
  <c r="H166" i="3"/>
  <c r="H171" i="3"/>
  <c r="H162" i="3"/>
  <c r="G124" i="3"/>
  <c r="F11" i="3"/>
  <c r="D73" i="3"/>
  <c r="D72" i="3" s="1"/>
  <c r="H81" i="3"/>
  <c r="H23" i="3"/>
  <c r="D155" i="3"/>
  <c r="D154" i="3" s="1"/>
  <c r="D153" i="3" s="1"/>
  <c r="C155" i="3"/>
  <c r="C154" i="3" s="1"/>
  <c r="E92" i="3"/>
  <c r="H156" i="3"/>
  <c r="H60" i="3"/>
  <c r="F92" i="3"/>
  <c r="G92" i="3" s="1"/>
  <c r="G166" i="3"/>
  <c r="G69" i="3"/>
  <c r="D118" i="3"/>
  <c r="D117" i="3" s="1"/>
  <c r="H15" i="4"/>
  <c r="H11" i="3"/>
  <c r="H46" i="3"/>
  <c r="G162" i="3"/>
  <c r="G11" i="3"/>
  <c r="H98" i="3"/>
  <c r="C118" i="3"/>
  <c r="C117" i="3" s="1"/>
  <c r="C7" i="3" s="1"/>
  <c r="D17" i="3"/>
  <c r="D16" i="3" s="1"/>
  <c r="D15" i="3" s="1"/>
  <c r="H122" i="3"/>
  <c r="H151" i="3"/>
  <c r="C17" i="3"/>
  <c r="C16" i="3" s="1"/>
  <c r="F10" i="3"/>
  <c r="G10" i="3" s="1"/>
  <c r="G85" i="3"/>
  <c r="D93" i="3"/>
  <c r="G93" i="3" s="1"/>
  <c r="H110" i="3"/>
  <c r="G146" i="3"/>
  <c r="G12" i="6"/>
  <c r="H14" i="6"/>
  <c r="E14" i="4"/>
  <c r="G14" i="4" s="1"/>
  <c r="G8" i="4"/>
  <c r="H8" i="4"/>
  <c r="E12" i="4"/>
  <c r="G66" i="3"/>
  <c r="G21" i="3"/>
  <c r="H76" i="3"/>
  <c r="G76" i="3"/>
  <c r="H56" i="3"/>
  <c r="G26" i="3"/>
  <c r="H26" i="3"/>
  <c r="H21" i="3"/>
  <c r="G31" i="3"/>
  <c r="G131" i="3"/>
  <c r="E73" i="3"/>
  <c r="E72" i="3" s="1"/>
  <c r="G159" i="3"/>
  <c r="H146" i="3"/>
  <c r="H134" i="3"/>
  <c r="H127" i="3"/>
  <c r="G127" i="3"/>
  <c r="H124" i="3"/>
  <c r="H119" i="3"/>
  <c r="H9" i="3"/>
  <c r="H48" i="3"/>
  <c r="G37" i="3"/>
  <c r="F17" i="3"/>
  <c r="F16" i="3" s="1"/>
  <c r="H31" i="3"/>
  <c r="C72" i="3"/>
  <c r="E17" i="3"/>
  <c r="H64" i="3"/>
  <c r="H70" i="3"/>
  <c r="H69" i="3" s="1"/>
  <c r="H74" i="3"/>
  <c r="G94" i="3"/>
  <c r="G119" i="3"/>
  <c r="E118" i="3"/>
  <c r="H131" i="3"/>
  <c r="H62" i="3"/>
  <c r="F73" i="3"/>
  <c r="F72" i="3" s="1"/>
  <c r="H85" i="3"/>
  <c r="G90" i="3"/>
  <c r="H108" i="3"/>
  <c r="H114" i="3"/>
  <c r="F118" i="3"/>
  <c r="F117" i="3" s="1"/>
  <c r="G134" i="3"/>
  <c r="H143" i="3"/>
  <c r="G156" i="3"/>
  <c r="H159" i="3"/>
  <c r="G9" i="3"/>
  <c r="G23" i="3"/>
  <c r="H37" i="3"/>
  <c r="G46" i="3"/>
  <c r="G48" i="3"/>
  <c r="G56" i="3"/>
  <c r="G67" i="3"/>
  <c r="H94" i="3"/>
  <c r="E107" i="3"/>
  <c r="G108" i="3"/>
  <c r="F155" i="3"/>
  <c r="F154" i="3" s="1"/>
  <c r="H67" i="3"/>
  <c r="H66" i="3" s="1"/>
  <c r="D107" i="3"/>
  <c r="E155" i="3"/>
  <c r="E108" i="2"/>
  <c r="C116" i="3" l="1"/>
  <c r="D8" i="3"/>
  <c r="C15" i="3"/>
  <c r="D116" i="3"/>
  <c r="D7" i="3"/>
  <c r="C6" i="3"/>
  <c r="H73" i="3"/>
  <c r="H72" i="3" s="1"/>
  <c r="C153" i="3"/>
  <c r="C14" i="3" s="1"/>
  <c r="C8" i="3"/>
  <c r="D6" i="3"/>
  <c r="D12" i="3" s="1"/>
  <c r="H10" i="3"/>
  <c r="G72" i="3"/>
  <c r="H155" i="3"/>
  <c r="H154" i="3" s="1"/>
  <c r="H153" i="3" s="1"/>
  <c r="G12" i="4"/>
  <c r="H12" i="4"/>
  <c r="H14" i="4"/>
  <c r="H118" i="3"/>
  <c r="H117" i="3" s="1"/>
  <c r="H116" i="3" s="1"/>
  <c r="H17" i="3"/>
  <c r="G107" i="3"/>
  <c r="E106" i="3"/>
  <c r="F15" i="3"/>
  <c r="E117" i="3"/>
  <c r="G118" i="3"/>
  <c r="G17" i="3"/>
  <c r="E16" i="3"/>
  <c r="E6" i="3"/>
  <c r="G155" i="3"/>
  <c r="E154" i="3"/>
  <c r="H93" i="3"/>
  <c r="H92" i="3"/>
  <c r="G73" i="3"/>
  <c r="F6" i="3"/>
  <c r="H107" i="3"/>
  <c r="H106" i="3" s="1"/>
  <c r="H105" i="3" s="1"/>
  <c r="D106" i="3"/>
  <c r="D105" i="3" s="1"/>
  <c r="D14" i="3" s="1"/>
  <c r="F153" i="3"/>
  <c r="F8" i="3"/>
  <c r="F116" i="3"/>
  <c r="F7" i="3"/>
  <c r="H172" i="2"/>
  <c r="G172" i="2"/>
  <c r="F171" i="2"/>
  <c r="E171" i="2"/>
  <c r="D171" i="2"/>
  <c r="H171" i="2" s="1"/>
  <c r="C171" i="2"/>
  <c r="H170" i="2"/>
  <c r="G170" i="2"/>
  <c r="H169" i="2"/>
  <c r="G169" i="2"/>
  <c r="H168" i="2"/>
  <c r="G168" i="2"/>
  <c r="H167" i="2"/>
  <c r="G167" i="2"/>
  <c r="F166" i="2"/>
  <c r="E166" i="2"/>
  <c r="D166" i="2"/>
  <c r="H166" i="2" s="1"/>
  <c r="C166" i="2"/>
  <c r="H165" i="2"/>
  <c r="G165" i="2"/>
  <c r="H164" i="2"/>
  <c r="G164" i="2"/>
  <c r="H163" i="2"/>
  <c r="G163" i="2"/>
  <c r="F162" i="2"/>
  <c r="E162" i="2"/>
  <c r="D162" i="2"/>
  <c r="C162" i="2"/>
  <c r="H161" i="2"/>
  <c r="H160" i="2"/>
  <c r="G160" i="2"/>
  <c r="F159" i="2"/>
  <c r="E159" i="2"/>
  <c r="D159" i="2"/>
  <c r="C159" i="2"/>
  <c r="H158" i="2"/>
  <c r="G158" i="2"/>
  <c r="H157" i="2"/>
  <c r="G157" i="2"/>
  <c r="F156" i="2"/>
  <c r="E156" i="2"/>
  <c r="D156" i="2"/>
  <c r="C156" i="2"/>
  <c r="C155" i="2" s="1"/>
  <c r="C154" i="2" s="1"/>
  <c r="F155" i="2"/>
  <c r="F154" i="2" s="1"/>
  <c r="F8" i="2" s="1"/>
  <c r="H152" i="2"/>
  <c r="G152" i="2"/>
  <c r="F151" i="2"/>
  <c r="E151" i="2"/>
  <c r="D151" i="2"/>
  <c r="C151" i="2"/>
  <c r="H150" i="2"/>
  <c r="G150" i="2"/>
  <c r="H149" i="2"/>
  <c r="G149" i="2"/>
  <c r="H148" i="2"/>
  <c r="G148" i="2"/>
  <c r="H147" i="2"/>
  <c r="G147" i="2"/>
  <c r="F146" i="2"/>
  <c r="E146" i="2"/>
  <c r="D146" i="2"/>
  <c r="C146" i="2"/>
  <c r="H145" i="2"/>
  <c r="G145" i="2"/>
  <c r="H144" i="2"/>
  <c r="G144" i="2"/>
  <c r="F143" i="2"/>
  <c r="E143" i="2"/>
  <c r="G143" i="2" s="1"/>
  <c r="D143" i="2"/>
  <c r="C143" i="2"/>
  <c r="H142" i="2"/>
  <c r="G142" i="2"/>
  <c r="H141" i="2"/>
  <c r="G141" i="2"/>
  <c r="H140" i="2"/>
  <c r="G140" i="2"/>
  <c r="H139" i="2"/>
  <c r="G139" i="2"/>
  <c r="H138" i="2"/>
  <c r="G138" i="2"/>
  <c r="H137" i="2"/>
  <c r="G137" i="2"/>
  <c r="H136" i="2"/>
  <c r="G136" i="2"/>
  <c r="H135" i="2"/>
  <c r="G135" i="2"/>
  <c r="F134" i="2"/>
  <c r="E134" i="2"/>
  <c r="G134" i="2" s="1"/>
  <c r="D134" i="2"/>
  <c r="C134" i="2"/>
  <c r="H133" i="2"/>
  <c r="G133" i="2"/>
  <c r="H132" i="2"/>
  <c r="G132" i="2"/>
  <c r="F131" i="2"/>
  <c r="E131" i="2"/>
  <c r="D131" i="2"/>
  <c r="C131" i="2"/>
  <c r="H130" i="2"/>
  <c r="G130" i="2"/>
  <c r="H129" i="2"/>
  <c r="G129" i="2"/>
  <c r="H128" i="2"/>
  <c r="G128" i="2"/>
  <c r="F127" i="2"/>
  <c r="E127" i="2"/>
  <c r="D127" i="2"/>
  <c r="C127" i="2"/>
  <c r="H126" i="2"/>
  <c r="H125" i="2"/>
  <c r="G125" i="2"/>
  <c r="F124" i="2"/>
  <c r="E124" i="2"/>
  <c r="D124" i="2"/>
  <c r="H124" i="2" s="1"/>
  <c r="C124" i="2"/>
  <c r="H123" i="2"/>
  <c r="G123" i="2"/>
  <c r="F122" i="2"/>
  <c r="E122" i="2"/>
  <c r="D122" i="2"/>
  <c r="C122" i="2"/>
  <c r="H121" i="2"/>
  <c r="G121" i="2"/>
  <c r="H120" i="2"/>
  <c r="G120" i="2"/>
  <c r="F119" i="2"/>
  <c r="E119" i="2"/>
  <c r="D119" i="2"/>
  <c r="D118" i="2" s="1"/>
  <c r="D117" i="2" s="1"/>
  <c r="D7" i="2" s="1"/>
  <c r="C119" i="2"/>
  <c r="H115" i="2"/>
  <c r="F114" i="2"/>
  <c r="E114" i="2"/>
  <c r="D114" i="2"/>
  <c r="C114" i="2"/>
  <c r="H113" i="2"/>
  <c r="G113" i="2"/>
  <c r="H112" i="2"/>
  <c r="G112" i="2"/>
  <c r="H111" i="2"/>
  <c r="G111" i="2"/>
  <c r="F110" i="2"/>
  <c r="E110" i="2"/>
  <c r="D110" i="2"/>
  <c r="C110" i="2"/>
  <c r="H109" i="2"/>
  <c r="G109" i="2"/>
  <c r="F108" i="2"/>
  <c r="D108" i="2"/>
  <c r="D107" i="2" s="1"/>
  <c r="D106" i="2" s="1"/>
  <c r="D105" i="2" s="1"/>
  <c r="H104" i="2"/>
  <c r="G104" i="2"/>
  <c r="H103" i="2"/>
  <c r="G103" i="2"/>
  <c r="H102" i="2"/>
  <c r="G102" i="2"/>
  <c r="H101" i="2"/>
  <c r="F101" i="2"/>
  <c r="E101" i="2"/>
  <c r="D101" i="2"/>
  <c r="D11" i="2" s="1"/>
  <c r="C101" i="2"/>
  <c r="H100" i="2"/>
  <c r="G100" i="2"/>
  <c r="H99" i="2"/>
  <c r="G99" i="2"/>
  <c r="F98" i="2"/>
  <c r="E98" i="2"/>
  <c r="D98" i="2"/>
  <c r="H98" i="2" s="1"/>
  <c r="C98" i="2"/>
  <c r="H97" i="2"/>
  <c r="G97" i="2"/>
  <c r="H96" i="2"/>
  <c r="G96" i="2"/>
  <c r="H95" i="2"/>
  <c r="G95" i="2"/>
  <c r="F94" i="2"/>
  <c r="F92" i="2" s="1"/>
  <c r="E94" i="2"/>
  <c r="E92" i="2" s="1"/>
  <c r="D94" i="2"/>
  <c r="C94" i="2"/>
  <c r="C93" i="2"/>
  <c r="D92" i="2"/>
  <c r="H91" i="2"/>
  <c r="G91" i="2"/>
  <c r="F90" i="2"/>
  <c r="E90" i="2"/>
  <c r="D90" i="2"/>
  <c r="C90" i="2"/>
  <c r="H89" i="2"/>
  <c r="H88" i="2"/>
  <c r="G88" i="2"/>
  <c r="H87" i="2"/>
  <c r="G87" i="2"/>
  <c r="H86" i="2"/>
  <c r="G86" i="2"/>
  <c r="F85" i="2"/>
  <c r="E85" i="2"/>
  <c r="D85" i="2"/>
  <c r="C85" i="2"/>
  <c r="H84" i="2"/>
  <c r="F83" i="2"/>
  <c r="D83" i="2"/>
  <c r="H83" i="2" s="1"/>
  <c r="C83" i="2"/>
  <c r="H82" i="2"/>
  <c r="F81" i="2"/>
  <c r="E81" i="2"/>
  <c r="D81" i="2"/>
  <c r="C81" i="2"/>
  <c r="H80" i="2"/>
  <c r="G80" i="2"/>
  <c r="H79" i="2"/>
  <c r="G79" i="2"/>
  <c r="H78" i="2"/>
  <c r="G78" i="2"/>
  <c r="H77" i="2"/>
  <c r="G77" i="2"/>
  <c r="F76" i="2"/>
  <c r="E76" i="2"/>
  <c r="D76" i="2"/>
  <c r="C76" i="2"/>
  <c r="H75" i="2"/>
  <c r="G75" i="2"/>
  <c r="F74" i="2"/>
  <c r="E74" i="2"/>
  <c r="D74" i="2"/>
  <c r="C74" i="2"/>
  <c r="H71" i="2"/>
  <c r="G71" i="2"/>
  <c r="F70" i="2"/>
  <c r="E70" i="2"/>
  <c r="E69" i="2" s="1"/>
  <c r="E10" i="2" s="1"/>
  <c r="D70" i="2"/>
  <c r="C70" i="2"/>
  <c r="C69" i="2" s="1"/>
  <c r="F69" i="2"/>
  <c r="F10" i="2" s="1"/>
  <c r="H68" i="2"/>
  <c r="G68" i="2"/>
  <c r="F67" i="2"/>
  <c r="F66" i="2" s="1"/>
  <c r="E67" i="2"/>
  <c r="D67" i="2"/>
  <c r="C67" i="2"/>
  <c r="C66" i="2" s="1"/>
  <c r="C9" i="2" s="1"/>
  <c r="H65" i="2"/>
  <c r="G65" i="2"/>
  <c r="F64" i="2"/>
  <c r="E64" i="2"/>
  <c r="D64" i="2"/>
  <c r="C64" i="2"/>
  <c r="H63" i="2"/>
  <c r="G63" i="2"/>
  <c r="F62" i="2"/>
  <c r="E62" i="2"/>
  <c r="G62" i="2" s="1"/>
  <c r="D62" i="2"/>
  <c r="C62" i="2"/>
  <c r="H61" i="2"/>
  <c r="F60" i="2"/>
  <c r="E60" i="2"/>
  <c r="D60" i="2"/>
  <c r="C60" i="2"/>
  <c r="H59" i="2"/>
  <c r="G59" i="2"/>
  <c r="H58" i="2"/>
  <c r="G58" i="2"/>
  <c r="H57" i="2"/>
  <c r="G57" i="2"/>
  <c r="F56" i="2"/>
  <c r="E56" i="2"/>
  <c r="D56" i="2"/>
  <c r="C56" i="2"/>
  <c r="H55" i="2"/>
  <c r="G55" i="2"/>
  <c r="H54" i="2"/>
  <c r="G54" i="2"/>
  <c r="H53" i="2"/>
  <c r="G53" i="2"/>
  <c r="H52" i="2"/>
  <c r="G52" i="2"/>
  <c r="H51" i="2"/>
  <c r="G51" i="2"/>
  <c r="H50" i="2"/>
  <c r="G50" i="2"/>
  <c r="H49" i="2"/>
  <c r="G49" i="2"/>
  <c r="F48" i="2"/>
  <c r="E48" i="2"/>
  <c r="D48" i="2"/>
  <c r="C48" i="2"/>
  <c r="H47" i="2"/>
  <c r="G47" i="2"/>
  <c r="F46" i="2"/>
  <c r="E46" i="2"/>
  <c r="D46" i="2"/>
  <c r="C46" i="2"/>
  <c r="H45" i="2"/>
  <c r="G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G38" i="2"/>
  <c r="F37" i="2"/>
  <c r="E37" i="2"/>
  <c r="D37" i="2"/>
  <c r="C37" i="2"/>
  <c r="H36" i="2"/>
  <c r="G36" i="2"/>
  <c r="H35" i="2"/>
  <c r="G35" i="2"/>
  <c r="H34" i="2"/>
  <c r="G34" i="2"/>
  <c r="H33" i="2"/>
  <c r="G33" i="2"/>
  <c r="H32" i="2"/>
  <c r="G32" i="2"/>
  <c r="F31" i="2"/>
  <c r="E31" i="2"/>
  <c r="D31" i="2"/>
  <c r="C31" i="2"/>
  <c r="H30" i="2"/>
  <c r="G30" i="2"/>
  <c r="H29" i="2"/>
  <c r="G29" i="2"/>
  <c r="H28" i="2"/>
  <c r="G28" i="2"/>
  <c r="H27" i="2"/>
  <c r="G27" i="2"/>
  <c r="F26" i="2"/>
  <c r="E26" i="2"/>
  <c r="D26" i="2"/>
  <c r="C26" i="2"/>
  <c r="H25" i="2"/>
  <c r="H24" i="2"/>
  <c r="G24" i="2"/>
  <c r="F23" i="2"/>
  <c r="E23" i="2"/>
  <c r="D23" i="2"/>
  <c r="C23" i="2"/>
  <c r="H22" i="2"/>
  <c r="G22" i="2"/>
  <c r="F21" i="2"/>
  <c r="E21" i="2"/>
  <c r="D21" i="2"/>
  <c r="C21" i="2"/>
  <c r="H20" i="2"/>
  <c r="G20" i="2"/>
  <c r="H19" i="2"/>
  <c r="G19" i="2"/>
  <c r="F18" i="2"/>
  <c r="E18" i="2"/>
  <c r="D18" i="2"/>
  <c r="C18" i="2"/>
  <c r="F11" i="2"/>
  <c r="E11" i="2"/>
  <c r="F9" i="2"/>
  <c r="H90" i="2" l="1"/>
  <c r="G159" i="2"/>
  <c r="H64" i="2"/>
  <c r="H11" i="2"/>
  <c r="G46" i="2"/>
  <c r="G101" i="2"/>
  <c r="C12" i="3"/>
  <c r="G70" i="2"/>
  <c r="C107" i="2"/>
  <c r="C106" i="2" s="1"/>
  <c r="C105" i="2" s="1"/>
  <c r="C92" i="2"/>
  <c r="G122" i="2"/>
  <c r="G146" i="2"/>
  <c r="G151" i="2"/>
  <c r="E107" i="2"/>
  <c r="E106" i="2" s="1"/>
  <c r="G18" i="2"/>
  <c r="H74" i="2"/>
  <c r="G48" i="2"/>
  <c r="H67" i="2"/>
  <c r="H66" i="2" s="1"/>
  <c r="G92" i="2"/>
  <c r="G124" i="2"/>
  <c r="G156" i="2"/>
  <c r="D93" i="2"/>
  <c r="G98" i="2"/>
  <c r="G166" i="2"/>
  <c r="H46" i="2"/>
  <c r="H110" i="2"/>
  <c r="H114" i="2"/>
  <c r="H122" i="2"/>
  <c r="G131" i="2"/>
  <c r="H146" i="2"/>
  <c r="H151" i="2"/>
  <c r="H162" i="2"/>
  <c r="C17" i="2"/>
  <c r="G64" i="2"/>
  <c r="G74" i="2"/>
  <c r="G171" i="2"/>
  <c r="G11" i="2"/>
  <c r="H85" i="2"/>
  <c r="G90" i="2"/>
  <c r="F93" i="2"/>
  <c r="H62" i="2"/>
  <c r="H70" i="2"/>
  <c r="H69" i="2" s="1"/>
  <c r="C118" i="2"/>
  <c r="C117" i="2" s="1"/>
  <c r="C7" i="2" s="1"/>
  <c r="H143" i="2"/>
  <c r="C73" i="2"/>
  <c r="C72" i="2" s="1"/>
  <c r="D17" i="2"/>
  <c r="D66" i="2"/>
  <c r="D9" i="2" s="1"/>
  <c r="H6" i="3"/>
  <c r="F12" i="3"/>
  <c r="E15" i="3"/>
  <c r="G16" i="3"/>
  <c r="H16" i="3"/>
  <c r="F14" i="3"/>
  <c r="G117" i="3"/>
  <c r="E116" i="3"/>
  <c r="G116" i="3" s="1"/>
  <c r="E7" i="3"/>
  <c r="G154" i="3"/>
  <c r="E153" i="3"/>
  <c r="G153" i="3" s="1"/>
  <c r="E8" i="3"/>
  <c r="G106" i="3"/>
  <c r="E105" i="3"/>
  <c r="G105" i="3" s="1"/>
  <c r="G6" i="3"/>
  <c r="G31" i="2"/>
  <c r="G23" i="2"/>
  <c r="H21" i="2"/>
  <c r="G76" i="2"/>
  <c r="H76" i="2"/>
  <c r="E73" i="2"/>
  <c r="E72" i="2" s="1"/>
  <c r="G110" i="2"/>
  <c r="H159" i="2"/>
  <c r="E155" i="2"/>
  <c r="E154" i="2" s="1"/>
  <c r="H134" i="2"/>
  <c r="H131" i="2"/>
  <c r="F118" i="2"/>
  <c r="F117" i="2" s="1"/>
  <c r="G127" i="2"/>
  <c r="H127" i="2"/>
  <c r="H119" i="2"/>
  <c r="H56" i="2"/>
  <c r="G56" i="2"/>
  <c r="H37" i="2"/>
  <c r="G37" i="2"/>
  <c r="H31" i="2"/>
  <c r="F17" i="2"/>
  <c r="F16" i="2" s="1"/>
  <c r="G26" i="2"/>
  <c r="H26" i="2"/>
  <c r="G21" i="2"/>
  <c r="H18" i="2"/>
  <c r="C8" i="2"/>
  <c r="C153" i="2"/>
  <c r="H23" i="2"/>
  <c r="G67" i="2"/>
  <c r="E66" i="2"/>
  <c r="G85" i="2"/>
  <c r="F73" i="2"/>
  <c r="F72" i="2" s="1"/>
  <c r="E105" i="2"/>
  <c r="H48" i="2"/>
  <c r="H60" i="2"/>
  <c r="H81" i="2"/>
  <c r="H94" i="2"/>
  <c r="H108" i="2"/>
  <c r="D116" i="2"/>
  <c r="F107" i="2"/>
  <c r="H107" i="2" s="1"/>
  <c r="H106" i="2" s="1"/>
  <c r="H105" i="2" s="1"/>
  <c r="G108" i="2"/>
  <c r="C16" i="2"/>
  <c r="C15" i="2" s="1"/>
  <c r="C6" i="2"/>
  <c r="G94" i="2"/>
  <c r="E93" i="2"/>
  <c r="G119" i="2"/>
  <c r="E17" i="2"/>
  <c r="D69" i="2"/>
  <c r="D73" i="2"/>
  <c r="F153" i="2"/>
  <c r="H156" i="2"/>
  <c r="D155" i="2"/>
  <c r="D154" i="2" s="1"/>
  <c r="G162" i="2"/>
  <c r="E118" i="2"/>
  <c r="C166" i="1"/>
  <c r="C146" i="1"/>
  <c r="C143" i="1"/>
  <c r="C98" i="1"/>
  <c r="H89" i="1"/>
  <c r="C116" i="2" l="1"/>
  <c r="C14" i="2"/>
  <c r="G93" i="2"/>
  <c r="H155" i="2"/>
  <c r="H154" i="2" s="1"/>
  <c r="H153" i="2" s="1"/>
  <c r="H73" i="2"/>
  <c r="H72" i="2" s="1"/>
  <c r="C12" i="2"/>
  <c r="H118" i="2"/>
  <c r="H117" i="2" s="1"/>
  <c r="H116" i="2" s="1"/>
  <c r="E12" i="3"/>
  <c r="G12" i="3" s="1"/>
  <c r="G15" i="3"/>
  <c r="E14" i="3"/>
  <c r="H15" i="3"/>
  <c r="G8" i="3"/>
  <c r="H8" i="3"/>
  <c r="G7" i="3"/>
  <c r="H7" i="3"/>
  <c r="F116" i="2"/>
  <c r="F7" i="2"/>
  <c r="D153" i="2"/>
  <c r="D8" i="2"/>
  <c r="D10" i="2"/>
  <c r="D16" i="2"/>
  <c r="G154" i="2"/>
  <c r="E153" i="2"/>
  <c r="G153" i="2" s="1"/>
  <c r="E8" i="2"/>
  <c r="G17" i="2"/>
  <c r="E16" i="2"/>
  <c r="E6" i="2"/>
  <c r="F106" i="2"/>
  <c r="G107" i="2"/>
  <c r="G155" i="2"/>
  <c r="G69" i="2"/>
  <c r="G73" i="2"/>
  <c r="G118" i="2"/>
  <c r="E117" i="2"/>
  <c r="H93" i="2"/>
  <c r="H92" i="2"/>
  <c r="H17" i="2"/>
  <c r="E9" i="2"/>
  <c r="G66" i="2"/>
  <c r="F6" i="2"/>
  <c r="D72" i="2"/>
  <c r="G72" i="2" s="1"/>
  <c r="D6" i="2"/>
  <c r="F15" i="2"/>
  <c r="F166" i="1"/>
  <c r="E166" i="1"/>
  <c r="F162" i="1"/>
  <c r="E162" i="1"/>
  <c r="F156" i="1"/>
  <c r="E156" i="1"/>
  <c r="D166" i="1"/>
  <c r="D162" i="1"/>
  <c r="D156" i="1"/>
  <c r="H168" i="1"/>
  <c r="G168" i="1"/>
  <c r="H167" i="1"/>
  <c r="G167" i="1"/>
  <c r="H164" i="1"/>
  <c r="G164" i="1"/>
  <c r="H158" i="1"/>
  <c r="G158" i="1"/>
  <c r="H149" i="1"/>
  <c r="G149" i="1"/>
  <c r="D143" i="1"/>
  <c r="H144" i="1"/>
  <c r="G144" i="1"/>
  <c r="D108" i="1"/>
  <c r="H109" i="1"/>
  <c r="G109" i="1"/>
  <c r="D98" i="1"/>
  <c r="D94" i="1"/>
  <c r="H99" i="1"/>
  <c r="G99" i="1"/>
  <c r="H97" i="1"/>
  <c r="G97" i="1"/>
  <c r="H96" i="1"/>
  <c r="G96" i="1"/>
  <c r="H12" i="3" l="1"/>
  <c r="G14" i="3"/>
  <c r="H14" i="3"/>
  <c r="H8" i="2"/>
  <c r="F12" i="2"/>
  <c r="D15" i="2"/>
  <c r="H16" i="2"/>
  <c r="D12" i="2"/>
  <c r="H6" i="2"/>
  <c r="G9" i="2"/>
  <c r="H9" i="2"/>
  <c r="E7" i="2"/>
  <c r="E12" i="2" s="1"/>
  <c r="G117" i="2"/>
  <c r="E116" i="2"/>
  <c r="G116" i="2" s="1"/>
  <c r="G16" i="2"/>
  <c r="E15" i="2"/>
  <c r="G8" i="2"/>
  <c r="H10" i="2"/>
  <c r="G10" i="2"/>
  <c r="G6" i="2"/>
  <c r="F105" i="2"/>
  <c r="G105" i="2" s="1"/>
  <c r="G106" i="2"/>
  <c r="H172" i="1"/>
  <c r="G172" i="1"/>
  <c r="F171" i="1"/>
  <c r="E171" i="1"/>
  <c r="D171" i="1"/>
  <c r="C171" i="1"/>
  <c r="H170" i="1"/>
  <c r="G170" i="1"/>
  <c r="H169" i="1"/>
  <c r="G169" i="1"/>
  <c r="H165" i="1"/>
  <c r="G165" i="1"/>
  <c r="H163" i="1"/>
  <c r="G163" i="1"/>
  <c r="H162" i="1"/>
  <c r="C162" i="1"/>
  <c r="H161" i="1"/>
  <c r="H160" i="1"/>
  <c r="G160" i="1"/>
  <c r="F159" i="1"/>
  <c r="F155" i="1" s="1"/>
  <c r="F154" i="1" s="1"/>
  <c r="E159" i="1"/>
  <c r="D159" i="1"/>
  <c r="C159" i="1"/>
  <c r="H157" i="1"/>
  <c r="G157" i="1"/>
  <c r="C156" i="1"/>
  <c r="H152" i="1"/>
  <c r="G152" i="1"/>
  <c r="F151" i="1"/>
  <c r="E151" i="1"/>
  <c r="D151" i="1"/>
  <c r="H151" i="1" s="1"/>
  <c r="C151" i="1"/>
  <c r="H150" i="1"/>
  <c r="G150" i="1"/>
  <c r="H148" i="1"/>
  <c r="G148" i="1"/>
  <c r="H147" i="1"/>
  <c r="G147" i="1"/>
  <c r="F146" i="1"/>
  <c r="E146" i="1"/>
  <c r="D146" i="1"/>
  <c r="H145" i="1"/>
  <c r="G145" i="1"/>
  <c r="F143" i="1"/>
  <c r="E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F134" i="1"/>
  <c r="E134" i="1"/>
  <c r="D134" i="1"/>
  <c r="C134" i="1"/>
  <c r="H133" i="1"/>
  <c r="G133" i="1"/>
  <c r="H132" i="1"/>
  <c r="G132" i="1"/>
  <c r="F131" i="1"/>
  <c r="E131" i="1"/>
  <c r="D131" i="1"/>
  <c r="C131" i="1"/>
  <c r="H130" i="1"/>
  <c r="G130" i="1"/>
  <c r="H129" i="1"/>
  <c r="G129" i="1"/>
  <c r="H128" i="1"/>
  <c r="G128" i="1"/>
  <c r="F127" i="1"/>
  <c r="E127" i="1"/>
  <c r="D127" i="1"/>
  <c r="C127" i="1"/>
  <c r="H126" i="1"/>
  <c r="H125" i="1"/>
  <c r="G125" i="1"/>
  <c r="F124" i="1"/>
  <c r="E124" i="1"/>
  <c r="D124" i="1"/>
  <c r="C124" i="1"/>
  <c r="H123" i="1"/>
  <c r="G123" i="1"/>
  <c r="C122" i="1"/>
  <c r="F122" i="1"/>
  <c r="E122" i="1"/>
  <c r="G122" i="1" s="1"/>
  <c r="D122" i="1"/>
  <c r="H121" i="1"/>
  <c r="G121" i="1"/>
  <c r="H120" i="1"/>
  <c r="G120" i="1"/>
  <c r="F119" i="1"/>
  <c r="E119" i="1"/>
  <c r="D119" i="1"/>
  <c r="C119" i="1"/>
  <c r="H115" i="1"/>
  <c r="F114" i="1"/>
  <c r="E114" i="1"/>
  <c r="D114" i="1"/>
  <c r="C114" i="1"/>
  <c r="H113" i="1"/>
  <c r="G113" i="1"/>
  <c r="H112" i="1"/>
  <c r="G112" i="1"/>
  <c r="H111" i="1"/>
  <c r="G111" i="1"/>
  <c r="F110" i="1"/>
  <c r="E110" i="1"/>
  <c r="E108" i="1" s="1"/>
  <c r="D110" i="1"/>
  <c r="C110" i="1"/>
  <c r="H104" i="1"/>
  <c r="G104" i="1"/>
  <c r="H103" i="1"/>
  <c r="G103" i="1"/>
  <c r="H102" i="1"/>
  <c r="H101" i="1" s="1"/>
  <c r="G102" i="1"/>
  <c r="F101" i="1"/>
  <c r="E101" i="1"/>
  <c r="D101" i="1"/>
  <c r="D11" i="1" s="1"/>
  <c r="C101" i="1"/>
  <c r="H100" i="1"/>
  <c r="G100" i="1"/>
  <c r="F98" i="1"/>
  <c r="E98" i="1"/>
  <c r="H95" i="1"/>
  <c r="G95" i="1"/>
  <c r="F94" i="1"/>
  <c r="E94" i="1"/>
  <c r="C94" i="1"/>
  <c r="H91" i="1"/>
  <c r="G91" i="1"/>
  <c r="F90" i="1"/>
  <c r="E90" i="1"/>
  <c r="D90" i="1"/>
  <c r="C90" i="1"/>
  <c r="H88" i="1"/>
  <c r="G88" i="1"/>
  <c r="H87" i="1"/>
  <c r="G87" i="1"/>
  <c r="H86" i="1"/>
  <c r="G86" i="1"/>
  <c r="F85" i="1"/>
  <c r="E85" i="1"/>
  <c r="D85" i="1"/>
  <c r="C85" i="1"/>
  <c r="H84" i="1"/>
  <c r="F83" i="1"/>
  <c r="D83" i="1"/>
  <c r="C83" i="1"/>
  <c r="H82" i="1"/>
  <c r="F81" i="1"/>
  <c r="E81" i="1"/>
  <c r="D81" i="1"/>
  <c r="C81" i="1"/>
  <c r="H80" i="1"/>
  <c r="G80" i="1"/>
  <c r="H79" i="1"/>
  <c r="G79" i="1"/>
  <c r="H78" i="1"/>
  <c r="G78" i="1"/>
  <c r="H77" i="1"/>
  <c r="G77" i="1"/>
  <c r="F76" i="1"/>
  <c r="E76" i="1"/>
  <c r="D76" i="1"/>
  <c r="C76" i="1"/>
  <c r="H75" i="1"/>
  <c r="G75" i="1"/>
  <c r="F74" i="1"/>
  <c r="E74" i="1"/>
  <c r="D74" i="1"/>
  <c r="C74" i="1"/>
  <c r="H71" i="1"/>
  <c r="G71" i="1"/>
  <c r="F70" i="1"/>
  <c r="F11" i="1" s="1"/>
  <c r="E70" i="1"/>
  <c r="E11" i="1" s="1"/>
  <c r="D70" i="1"/>
  <c r="C70" i="1"/>
  <c r="C69" i="1" s="1"/>
  <c r="H68" i="1"/>
  <c r="G68" i="1"/>
  <c r="F67" i="1"/>
  <c r="F66" i="1" s="1"/>
  <c r="F9" i="1" s="1"/>
  <c r="E67" i="1"/>
  <c r="D67" i="1"/>
  <c r="D66" i="1" s="1"/>
  <c r="D9" i="1" s="1"/>
  <c r="C67" i="1"/>
  <c r="C66" i="1" s="1"/>
  <c r="C9" i="1" s="1"/>
  <c r="H65" i="1"/>
  <c r="G65" i="1"/>
  <c r="F64" i="1"/>
  <c r="E64" i="1"/>
  <c r="D64" i="1"/>
  <c r="C64" i="1"/>
  <c r="H63" i="1"/>
  <c r="G63" i="1"/>
  <c r="F62" i="1"/>
  <c r="E62" i="1"/>
  <c r="D62" i="1"/>
  <c r="C62" i="1"/>
  <c r="H61" i="1"/>
  <c r="F60" i="1"/>
  <c r="E60" i="1"/>
  <c r="D60" i="1"/>
  <c r="C60" i="1"/>
  <c r="H59" i="1"/>
  <c r="G59" i="1"/>
  <c r="H58" i="1"/>
  <c r="G58" i="1"/>
  <c r="H57" i="1"/>
  <c r="G57" i="1"/>
  <c r="F56" i="1"/>
  <c r="E56" i="1"/>
  <c r="D56" i="1"/>
  <c r="C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F48" i="1"/>
  <c r="E48" i="1"/>
  <c r="D48" i="1"/>
  <c r="C48" i="1"/>
  <c r="H47" i="1"/>
  <c r="G47" i="1"/>
  <c r="F46" i="1"/>
  <c r="E46" i="1"/>
  <c r="D46" i="1"/>
  <c r="C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F37" i="1"/>
  <c r="E37" i="1"/>
  <c r="D37" i="1"/>
  <c r="C37" i="1"/>
  <c r="H36" i="1"/>
  <c r="G36" i="1"/>
  <c r="H35" i="1"/>
  <c r="G35" i="1"/>
  <c r="H34" i="1"/>
  <c r="G34" i="1"/>
  <c r="H33" i="1"/>
  <c r="G33" i="1"/>
  <c r="H32" i="1"/>
  <c r="G32" i="1"/>
  <c r="F31" i="1"/>
  <c r="E31" i="1"/>
  <c r="D31" i="1"/>
  <c r="C31" i="1"/>
  <c r="H30" i="1"/>
  <c r="G30" i="1"/>
  <c r="H29" i="1"/>
  <c r="G29" i="1"/>
  <c r="H28" i="1"/>
  <c r="G28" i="1"/>
  <c r="H27" i="1"/>
  <c r="G27" i="1"/>
  <c r="F26" i="1"/>
  <c r="E26" i="1"/>
  <c r="D26" i="1"/>
  <c r="C26" i="1"/>
  <c r="H25" i="1"/>
  <c r="H24" i="1"/>
  <c r="G24" i="1"/>
  <c r="F23" i="1"/>
  <c r="E23" i="1"/>
  <c r="D23" i="1"/>
  <c r="C23" i="1"/>
  <c r="H22" i="1"/>
  <c r="G22" i="1"/>
  <c r="F21" i="1"/>
  <c r="E21" i="1"/>
  <c r="D21" i="1"/>
  <c r="C21" i="1"/>
  <c r="H20" i="1"/>
  <c r="G20" i="1"/>
  <c r="H19" i="1"/>
  <c r="G19" i="1"/>
  <c r="F18" i="1"/>
  <c r="E18" i="1"/>
  <c r="D18" i="1"/>
  <c r="C18" i="1"/>
  <c r="C107" i="1" l="1"/>
  <c r="C106" i="1" s="1"/>
  <c r="C105" i="1" s="1"/>
  <c r="D107" i="1"/>
  <c r="H46" i="1"/>
  <c r="H159" i="1"/>
  <c r="G85" i="1"/>
  <c r="E107" i="1"/>
  <c r="F73" i="1"/>
  <c r="F72" i="1" s="1"/>
  <c r="G171" i="1"/>
  <c r="E92" i="1"/>
  <c r="H62" i="1"/>
  <c r="H74" i="1"/>
  <c r="H83" i="1"/>
  <c r="H114" i="1"/>
  <c r="G12" i="2"/>
  <c r="G15" i="2"/>
  <c r="E14" i="2"/>
  <c r="H12" i="2"/>
  <c r="H15" i="2"/>
  <c r="D14" i="2"/>
  <c r="G7" i="2"/>
  <c r="H7" i="2"/>
  <c r="F14" i="2"/>
  <c r="G110" i="1"/>
  <c r="F108" i="1"/>
  <c r="G119" i="1"/>
  <c r="H56" i="1"/>
  <c r="H37" i="1"/>
  <c r="C155" i="1"/>
  <c r="C154" i="1" s="1"/>
  <c r="C8" i="1" s="1"/>
  <c r="C93" i="1"/>
  <c r="C92" i="1" s="1"/>
  <c r="F69" i="1"/>
  <c r="F10" i="1" s="1"/>
  <c r="C73" i="1"/>
  <c r="C72" i="1" s="1"/>
  <c r="C17" i="1"/>
  <c r="C16" i="1" s="1"/>
  <c r="G151" i="1"/>
  <c r="G162" i="1"/>
  <c r="G156" i="1"/>
  <c r="H131" i="1"/>
  <c r="F118" i="1"/>
  <c r="F117" i="1" s="1"/>
  <c r="F7" i="1" s="1"/>
  <c r="H146" i="1"/>
  <c r="G143" i="1"/>
  <c r="G146" i="1"/>
  <c r="G11" i="1"/>
  <c r="H11" i="1"/>
  <c r="G131" i="1"/>
  <c r="G127" i="1"/>
  <c r="G98" i="1"/>
  <c r="F92" i="1"/>
  <c r="F93" i="1"/>
  <c r="E93" i="1"/>
  <c r="D92" i="1"/>
  <c r="H70" i="1"/>
  <c r="H69" i="1" s="1"/>
  <c r="F153" i="1"/>
  <c r="F8" i="1"/>
  <c r="H23" i="1"/>
  <c r="H26" i="1"/>
  <c r="G31" i="1"/>
  <c r="H60" i="1"/>
  <c r="H64" i="1"/>
  <c r="H81" i="1"/>
  <c r="G90" i="1"/>
  <c r="G94" i="1"/>
  <c r="G101" i="1"/>
  <c r="H127" i="1"/>
  <c r="H134" i="1"/>
  <c r="H143" i="1"/>
  <c r="G159" i="1"/>
  <c r="H166" i="1"/>
  <c r="H171" i="1"/>
  <c r="F17" i="1"/>
  <c r="D106" i="1"/>
  <c r="D105" i="1" s="1"/>
  <c r="H18" i="1"/>
  <c r="G21" i="1"/>
  <c r="C118" i="1"/>
  <c r="C117" i="1" s="1"/>
  <c r="C7" i="1" s="1"/>
  <c r="H122" i="1"/>
  <c r="G134" i="1"/>
  <c r="H156" i="1"/>
  <c r="G166" i="1"/>
  <c r="G67" i="1"/>
  <c r="G70" i="1"/>
  <c r="G76" i="1"/>
  <c r="G74" i="1"/>
  <c r="G64" i="1"/>
  <c r="G62" i="1"/>
  <c r="G56" i="1"/>
  <c r="G48" i="1"/>
  <c r="G46" i="1"/>
  <c r="G37" i="1"/>
  <c r="G26" i="1"/>
  <c r="G23" i="1"/>
  <c r="H124" i="1"/>
  <c r="E118" i="1"/>
  <c r="E117" i="1" s="1"/>
  <c r="H110" i="1"/>
  <c r="H76" i="1"/>
  <c r="E66" i="1"/>
  <c r="G66" i="1" s="1"/>
  <c r="H67" i="1"/>
  <c r="H66" i="1" s="1"/>
  <c r="H48" i="1"/>
  <c r="H31" i="1"/>
  <c r="G18" i="1"/>
  <c r="D17" i="1"/>
  <c r="H21" i="1"/>
  <c r="H90" i="1"/>
  <c r="H98" i="1"/>
  <c r="H119" i="1"/>
  <c r="E17" i="1"/>
  <c r="D69" i="1"/>
  <c r="D10" i="1" s="1"/>
  <c r="D73" i="1"/>
  <c r="D72" i="1" s="1"/>
  <c r="D155" i="1"/>
  <c r="D154" i="1" s="1"/>
  <c r="H85" i="1"/>
  <c r="E69" i="1"/>
  <c r="E73" i="1"/>
  <c r="D93" i="1"/>
  <c r="D118" i="1"/>
  <c r="D117" i="1" s="1"/>
  <c r="G124" i="1"/>
  <c r="E155" i="1"/>
  <c r="H94" i="1"/>
  <c r="G14" i="2" l="1"/>
  <c r="H14" i="2"/>
  <c r="F107" i="1"/>
  <c r="F6" i="1" s="1"/>
  <c r="F12" i="1" s="1"/>
  <c r="G108" i="1"/>
  <c r="H108" i="1"/>
  <c r="C153" i="1"/>
  <c r="C116" i="1"/>
  <c r="C15" i="1"/>
  <c r="C6" i="1"/>
  <c r="C12" i="1" s="1"/>
  <c r="E9" i="1"/>
  <c r="G9" i="1" s="1"/>
  <c r="F116" i="1"/>
  <c r="G92" i="1"/>
  <c r="G93" i="1"/>
  <c r="F16" i="1"/>
  <c r="F15" i="1" s="1"/>
  <c r="H155" i="1"/>
  <c r="H154" i="1" s="1"/>
  <c r="H153" i="1" s="1"/>
  <c r="H73" i="1"/>
  <c r="H72" i="1" s="1"/>
  <c r="H118" i="1"/>
  <c r="H117" i="1" s="1"/>
  <c r="H116" i="1" s="1"/>
  <c r="H17" i="1"/>
  <c r="G117" i="1"/>
  <c r="E116" i="1"/>
  <c r="E7" i="1"/>
  <c r="G155" i="1"/>
  <c r="E154" i="1"/>
  <c r="E72" i="1"/>
  <c r="G72" i="1" s="1"/>
  <c r="G73" i="1"/>
  <c r="G118" i="1"/>
  <c r="D16" i="1"/>
  <c r="E10" i="1"/>
  <c r="G10" i="1" s="1"/>
  <c r="G69" i="1"/>
  <c r="D8" i="1"/>
  <c r="D153" i="1"/>
  <c r="G17" i="1"/>
  <c r="E16" i="1"/>
  <c r="E6" i="1"/>
  <c r="H92" i="1"/>
  <c r="H93" i="1"/>
  <c r="D116" i="1"/>
  <c r="D7" i="1"/>
  <c r="D6" i="1"/>
  <c r="G107" i="1"/>
  <c r="E106" i="1"/>
  <c r="C14" i="1" l="1"/>
  <c r="H9" i="1"/>
  <c r="H107" i="1"/>
  <c r="H106" i="1" s="1"/>
  <c r="H105" i="1" s="1"/>
  <c r="F106" i="1"/>
  <c r="F105" i="1" s="1"/>
  <c r="F14" i="1" s="1"/>
  <c r="D12" i="1"/>
  <c r="H10" i="1"/>
  <c r="H7" i="1"/>
  <c r="E105" i="1"/>
  <c r="G105" i="1" s="1"/>
  <c r="G6" i="1"/>
  <c r="H16" i="1"/>
  <c r="D15" i="1"/>
  <c r="G7" i="1"/>
  <c r="G16" i="1"/>
  <c r="E15" i="1"/>
  <c r="G116" i="1"/>
  <c r="H6" i="1"/>
  <c r="E8" i="1"/>
  <c r="G8" i="1" s="1"/>
  <c r="G154" i="1"/>
  <c r="E153" i="1"/>
  <c r="G153" i="1" s="1"/>
  <c r="G106" i="1" l="1"/>
  <c r="H15" i="1"/>
  <c r="D14" i="1"/>
  <c r="E12" i="1"/>
  <c r="G12" i="1" s="1"/>
  <c r="G15" i="1"/>
  <c r="E14" i="1"/>
  <c r="H8" i="1"/>
  <c r="H14" i="1" l="1"/>
  <c r="H12" i="1"/>
  <c r="G14" i="1"/>
</calcChain>
</file>

<file path=xl/sharedStrings.xml><?xml version="1.0" encoding="utf-8"?>
<sst xmlns="http://schemas.openxmlformats.org/spreadsheetml/2006/main" count="2802" uniqueCount="181">
  <si>
    <t/>
  </si>
  <si>
    <t>% iskorištenosti</t>
  </si>
  <si>
    <t>Preostalo</t>
  </si>
  <si>
    <t>HRK</t>
  </si>
  <si>
    <t>06030</t>
  </si>
  <si>
    <t>AGENCIJA ZA PLAĆANJA U POLJOPRIVREDI, RIBARSTVU I RURALNOM RAZVOJU</t>
  </si>
  <si>
    <t>11</t>
  </si>
  <si>
    <t>Opći prihodi i primici</t>
  </si>
  <si>
    <t>12+565</t>
  </si>
  <si>
    <t>EAFRD</t>
  </si>
  <si>
    <t>12+564</t>
  </si>
  <si>
    <t>EFPR</t>
  </si>
  <si>
    <t>31</t>
  </si>
  <si>
    <t>Vlastiti prihodi</t>
  </si>
  <si>
    <t>51</t>
  </si>
  <si>
    <t>Pomoći EU</t>
  </si>
  <si>
    <t>Kontrola zbroja</t>
  </si>
  <si>
    <t>06005</t>
  </si>
  <si>
    <t>Ministarstvo poljoprivrede</t>
  </si>
  <si>
    <t>Agencija za plaćanja u poljoprivredi, ribarstvu i ruralnom razvoju</t>
  </si>
  <si>
    <t>3001</t>
  </si>
  <si>
    <t>UPRAVLJANJE POLJOPRIVREDOM, RIBARSTVOM I RURALNIM RAZVOJEM</t>
  </si>
  <si>
    <t>A841001</t>
  </si>
  <si>
    <t>ADMINISTRACIJA I UPRAVLJANJE AGENCIJE ZA PLAĆANJA U POLJOPRI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</si>
  <si>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</si>
  <si>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</si>
  <si>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</si>
  <si>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</si>
  <si>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</si>
  <si>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</si>
  <si>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</si>
  <si>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</si>
  <si>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</si>
  <si>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</si>
  <si>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</si>
  <si>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</si>
  <si>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</si>
  <si>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3133</t>
  </si>
  <si>
    <t>Doprinosi za obvezno osiguranje u slučaju nezapos enosti</t>
  </si>
  <si>
    <t>321</t>
  </si>
  <si>
    <t>Naknade troškova zaposlenima</t>
  </si>
  <si>
    <t>3211</t>
  </si>
  <si>
    <t>Službena putovanja</t>
  </si>
  <si>
    <t>3212</t>
  </si>
  <si>
    <t>Naknade za prijevoz, za rad na terenu i odvojeni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</si>
  <si>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</si>
  <si>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</si>
  <si>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</si>
  <si>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</si>
  <si>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</si>
  <si>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</si>
  <si>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</si>
  <si>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</si>
  <si>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</si>
  <si>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</si>
  <si>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</si>
  <si>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</si>
  <si>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</si>
  <si>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</si>
  <si>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</si>
  <si>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</si>
  <si>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</si>
  <si>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</si>
  <si>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</si>
  <si>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</si>
  <si>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</si>
  <si>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</si>
  <si>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</si>
  <si>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</si>
  <si>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</si>
  <si>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</si>
  <si>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</si>
  <si>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</si>
  <si>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</si>
  <si>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</si>
  <si>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</si>
  <si>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</si>
  <si>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</si>
  <si>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</si>
  <si>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</si>
  <si>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</si>
  <si>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</si>
  <si>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</si>
  <si>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</si>
  <si>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</si>
  <si>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predstavn.i izvršnih tijela, povje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</si>
  <si>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</si>
  <si>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</si>
  <si>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</si>
  <si>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</si>
  <si>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</si>
  <si>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</si>
  <si>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</si>
  <si>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</si>
  <si>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</si>
  <si>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</si>
  <si>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</si>
  <si>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343</t>
  </si>
  <si>
    <t>Ostali financijski rashodi</t>
  </si>
  <si>
    <t>3431</t>
  </si>
  <si>
    <t>Bankarske usluge i usluge platnog prometa</t>
  </si>
  <si>
    <t>3433</t>
  </si>
  <si>
    <t>Zatezne kamate</t>
  </si>
  <si>
    <t>3434</t>
  </si>
  <si>
    <t>Ostali nespomenuti financijski rashodi</t>
  </si>
  <si>
    <t>372</t>
  </si>
  <si>
    <t>Ostale naknade građ.i kućan.iz proračuna</t>
  </si>
  <si>
    <t>3721</t>
  </si>
  <si>
    <t>Naknade građanima i kućanstvima u novcu</t>
  </si>
  <si>
    <t>422</t>
  </si>
  <si>
    <t>Postrojenja i oprema</t>
  </si>
  <si>
    <t>4221</t>
  </si>
  <si>
    <t>Uredska oprema i namještaj</t>
  </si>
  <si>
    <t>423</t>
  </si>
  <si>
    <t>Prijevozna sredstva</t>
  </si>
  <si>
    <t>4231</t>
  </si>
  <si>
    <t>Prijevozna sredstva u cestovnom prometu</t>
  </si>
  <si>
    <t>3222</t>
  </si>
  <si>
    <t>Materijal i sirovine</t>
  </si>
  <si>
    <t>K841002</t>
  </si>
  <si>
    <t>INFORMATIZACIJA</t>
  </si>
  <si>
    <t>3238</t>
  </si>
  <si>
    <t>Računalne usluge</t>
  </si>
  <si>
    <t>412</t>
  </si>
  <si>
    <t>Nematerijalna imovina</t>
  </si>
  <si>
    <t>4123</t>
  </si>
  <si>
    <t>Licence</t>
  </si>
  <si>
    <t>4222</t>
  </si>
  <si>
    <t>Komunikacijska oprema</t>
  </si>
  <si>
    <t>Oprema za održavanje i zaštitu</t>
  </si>
  <si>
    <t>426</t>
  </si>
  <si>
    <t>Nemat. proizvedena imovina</t>
  </si>
  <si>
    <t>4262</t>
  </si>
  <si>
    <t>Ulag.u račun. programe</t>
  </si>
  <si>
    <t>A841007</t>
  </si>
  <si>
    <t>ORGANIZACIJA MEĐUNARODNIH DOGAĐANJA</t>
  </si>
  <si>
    <t>3002</t>
  </si>
  <si>
    <t>POLJOPRIVREDA</t>
  </si>
  <si>
    <t>K650068</t>
  </si>
  <si>
    <t>USPOSTAVA IACS-LPIS</t>
  </si>
  <si>
    <t>4225</t>
  </si>
  <si>
    <t>Instrumenti, uređaji i strojevi</t>
  </si>
  <si>
    <t>3004</t>
  </si>
  <si>
    <t>RURALNI RAZVOJ</t>
  </si>
  <si>
    <t>A841005</t>
  </si>
  <si>
    <t>TEHNIČKA POMOĆ - PROGRAM RURALNOG RAZVOJA</t>
  </si>
  <si>
    <t>Sredstva učešća za pomoći +EAFRD</t>
  </si>
  <si>
    <t>Doprinosi za obvezno osiguranje u slučaju nezaposlenosti</t>
  </si>
  <si>
    <t>Instrumenti, uređaji, strojevi</t>
  </si>
  <si>
    <t>3005</t>
  </si>
  <si>
    <t>RIBARSTVO</t>
  </si>
  <si>
    <t>A841006</t>
  </si>
  <si>
    <t>TEHNIČKA POMOĆ -OPERATIVNI PROGRAM U POMORSTVU I RIBARSTVU</t>
  </si>
  <si>
    <t>Sredstva učešća za pomoći +EFPR</t>
  </si>
  <si>
    <t>Izvršenje  na dan 31.12.2019.</t>
  </si>
  <si>
    <t>Proračun 2020</t>
  </si>
  <si>
    <t>559</t>
  </si>
  <si>
    <t>Ostale refundacije iz sredstava EU</t>
  </si>
  <si>
    <t>4223</t>
  </si>
  <si>
    <t>Izvršenje  na dan 17.01.2020</t>
  </si>
  <si>
    <t>Zahtjevi na dan 17.01.2020</t>
  </si>
  <si>
    <t>Izvršenje  na dan14.02.2020</t>
  </si>
  <si>
    <t>Zahtjevi na dan 14.02.2020</t>
  </si>
  <si>
    <t>Križ PC</t>
  </si>
  <si>
    <t>Izvršenje  na dan 20.03.2020</t>
  </si>
  <si>
    <t>Zahtjevi na dan 20.03.2020</t>
  </si>
  <si>
    <t>Izvršenje  na dan 03.04.2020</t>
  </si>
  <si>
    <t>Zahtjevi na dan 03.04.2020</t>
  </si>
  <si>
    <t>Preraspodjela 03.04.</t>
  </si>
  <si>
    <t>Preraspodjela 09.04</t>
  </si>
  <si>
    <t>Izvršenje  na dan 30.04.2020</t>
  </si>
  <si>
    <t>Zahtjevi na dan 30.04.2020</t>
  </si>
  <si>
    <t>Rebalans 18.05.2020</t>
  </si>
  <si>
    <t>Izvršenje  na dan 28.05.2020</t>
  </si>
  <si>
    <t>Zahtjevi na dan 28.05.2020</t>
  </si>
  <si>
    <t>Izvršenje  na dan 25.06.2020</t>
  </si>
  <si>
    <t>Zahtjevi na dan 25.06.2020</t>
  </si>
  <si>
    <t>Rebalans proračuna (NN124/20) 12.11.2020</t>
  </si>
  <si>
    <t>Izvršenje  na dan 31.12.2020</t>
  </si>
  <si>
    <t>Preraspodjela proračuna 30.12.2020.</t>
  </si>
  <si>
    <t>Rebalans proračuna (NN58/20) 19.05.2020.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</si>
</sst>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- &quot;@"/>
  </numFmts>
  <fonts count="2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8"/>
      <color indexed="8"/>
      <name val="Arial"/>
      <family val="2"/>
      <charset val="238"/>
    </font>
    <font>
      <b/>
      <sz val="8"/>
      <color rgb="FFC0000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color theme="1"/>
      <name val="Arial"/>
      <family val="2"/>
    </font>
    <font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002060"/>
      <name val="Arial"/>
      <family val="2"/>
      <charset val="238"/>
    </font>
    <font>
      <b/>
      <sz val="8"/>
      <color rgb="FF002060"/>
      <name val="Arial"/>
      <family val="2"/>
      <charset val="238"/>
    </font>
    <font>
      <b/>
      <i/>
      <sz val="8"/>
      <color rgb="FF002060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8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0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" fontId="1" fillId="2" borderId="1" applyNumberFormat="0" applyProtection="0">
      <alignment horizontal="left" vertical="center" indent="1" justifyLastLine="1"/>
    </xf>
    <xf numFmtId="4" fontId="1" fillId="2" borderId="1" applyNumberFormat="0" applyProtection="0">
      <alignment horizontal="left" vertical="center" indent="1" justifyLastLine="1"/>
    </xf>
    <xf numFmtId="4" fontId="1" fillId="5" borderId="1" applyNumberFormat="0" applyProtection="0">
      <alignment horizontal="right" vertical="center"/>
    </xf>
    <xf numFmtId="0" fontId="1" fillId="6" borderId="1" applyNumberFormat="0" applyProtection="0">
      <alignment horizontal="left" vertical="center" indent="1" justifyLastLine="1"/>
    </xf>
    <xf numFmtId="4" fontId="1" fillId="7" borderId="1" applyNumberFormat="0" applyProtection="0">
      <alignment vertical="center"/>
    </xf>
    <xf numFmtId="0" fontId="1" fillId="10" borderId="1" applyNumberFormat="0" applyProtection="0">
      <alignment horizontal="left" vertical="center" indent="1" justifyLastLine="1"/>
    </xf>
    <xf numFmtId="0" fontId="1" fillId="12" borderId="1" applyNumberFormat="0" applyProtection="0">
      <alignment horizontal="left" vertical="center" indent="1" justifyLastLine="1"/>
    </xf>
    <xf numFmtId="0" fontId="1" fillId="14" borderId="1" applyNumberFormat="0" applyProtection="0">
      <alignment horizontal="left" vertical="center" indent="1" justifyLastLine="1"/>
    </xf>
  </cellStyleXfs>
  <cellXfs count="292">
    <xf numFmtId="0" fontId="0" fillId="0" borderId="0" xfId="0"/>
    <xf numFmtId="0" fontId="1" fillId="3" borderId="2" xfId="1" quotePrefix="1" applyNumberFormat="1" applyFill="1" applyBorder="1">
      <alignment horizontal="left" vertical="center" indent="1" justifyLastLine="1"/>
    </xf>
    <xf numFmtId="0" fontId="1" fillId="3" borderId="3" xfId="1" quotePrefix="1" applyNumberFormat="1" applyFill="1" applyBorder="1" applyAlignment="1">
      <alignment horizontal="left" vertical="center" wrapText="1" justifyLastLine="1"/>
    </xf>
    <xf numFmtId="0" fontId="2" fillId="0" borderId="3" xfId="0" applyFont="1" applyBorder="1" applyAlignment="1">
      <alignment horizontal="center" wrapText="1"/>
    </xf>
    <xf numFmtId="49" fontId="3" fillId="4" borderId="4" xfId="2" quotePrefix="1" applyNumberFormat="1" applyFont="1" applyFill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wrapText="1"/>
    </xf>
    <xf numFmtId="3" fontId="4" fillId="3" borderId="3" xfId="3" quotePrefix="1" applyNumberFormat="1" applyFont="1" applyFill="1" applyBorder="1" applyAlignment="1">
      <alignment horizontal="center" vertical="center"/>
    </xf>
    <xf numFmtId="3" fontId="3" fillId="4" borderId="4" xfId="3" quotePrefix="1" applyNumberFormat="1" applyFont="1" applyFill="1" applyBorder="1" applyAlignment="1">
      <alignment horizontal="center" vertical="center"/>
    </xf>
    <xf numFmtId="3" fontId="4" fillId="3" borderId="5" xfId="3" quotePrefix="1" applyNumberFormat="1" applyFont="1" applyFill="1" applyBorder="1" applyAlignment="1">
      <alignment horizontal="center" vertical="center"/>
    </xf>
    <xf numFmtId="164" fontId="5" fillId="6" borderId="6" xfId="4" quotePrefix="1" applyNumberFormat="1" applyFont="1" applyBorder="1" applyAlignment="1">
      <alignment horizontal="left" vertical="center" indent="2" justifyLastLine="1"/>
    </xf>
    <xf numFmtId="0" fontId="5" fillId="6" borderId="7" xfId="4" quotePrefix="1" applyFont="1" applyBorder="1" applyAlignment="1">
      <alignment horizontal="left" vertical="center" wrapText="1" justifyLastLine="1"/>
    </xf>
    <xf numFmtId="4" fontId="5" fillId="8" borderId="8" xfId="5" applyNumberFormat="1" applyFont="1" applyFill="1" applyBorder="1">
      <alignment vertical="center"/>
    </xf>
    <xf numFmtId="4" fontId="6" fillId="8" borderId="10" xfId="0" applyNumberFormat="1" applyFont="1" applyFill="1" applyBorder="1" applyAlignment="1">
      <alignment vertical="center"/>
    </xf>
    <xf numFmtId="4" fontId="6" fillId="8" borderId="11" xfId="0" applyNumberFormat="1" applyFont="1" applyFill="1" applyBorder="1" applyAlignment="1">
      <alignment vertical="center"/>
    </xf>
    <xf numFmtId="164" fontId="5" fillId="9" borderId="12" xfId="4" quotePrefix="1" applyNumberFormat="1" applyFont="1" applyFill="1" applyBorder="1" applyAlignment="1">
      <alignment horizontal="left" vertical="center" indent="2" justifyLastLine="1"/>
    </xf>
    <xf numFmtId="0" fontId="1" fillId="9" borderId="13" xfId="6" quotePrefix="1" applyFill="1" applyBorder="1" applyAlignment="1">
      <alignment horizontal="left" vertical="center" wrapText="1" justifyLastLine="1"/>
    </xf>
    <xf numFmtId="4" fontId="6" fillId="9" borderId="14" xfId="0" applyNumberFormat="1" applyFont="1" applyFill="1" applyBorder="1" applyAlignment="1">
      <alignment vertical="center"/>
    </xf>
    <xf numFmtId="4" fontId="6" fillId="9" borderId="13" xfId="0" applyNumberFormat="1" applyFont="1" applyFill="1" applyBorder="1"/>
    <xf numFmtId="4" fontId="6" fillId="9" borderId="15" xfId="0" applyNumberFormat="1" applyFont="1" applyFill="1" applyBorder="1"/>
    <xf numFmtId="2" fontId="6" fillId="9" borderId="13" xfId="0" applyNumberFormat="1" applyFont="1" applyFill="1" applyBorder="1"/>
    <xf numFmtId="4" fontId="6" fillId="9" borderId="16" xfId="0" applyNumberFormat="1" applyFont="1" applyFill="1" applyBorder="1"/>
    <xf numFmtId="3" fontId="5" fillId="9" borderId="13" xfId="5" applyNumberFormat="1" applyFont="1" applyFill="1" applyBorder="1">
      <alignment vertical="center"/>
    </xf>
    <xf numFmtId="164" fontId="5" fillId="11" borderId="17" xfId="4" quotePrefix="1" applyNumberFormat="1" applyFont="1" applyFill="1" applyBorder="1" applyAlignment="1">
      <alignment horizontal="left" vertical="center" indent="2" justifyLastLine="1"/>
    </xf>
    <xf numFmtId="0" fontId="1" fillId="11" borderId="18" xfId="6" quotePrefix="1" applyFill="1" applyBorder="1" applyAlignment="1">
      <alignment horizontal="left" vertical="center" wrapText="1" justifyLastLine="1"/>
    </xf>
    <xf numFmtId="4" fontId="7" fillId="11" borderId="19" xfId="0" applyNumberFormat="1" applyFont="1" applyFill="1" applyBorder="1" applyAlignment="1">
      <alignment vertical="center"/>
    </xf>
    <xf numFmtId="4" fontId="6" fillId="11" borderId="18" xfId="0" applyNumberFormat="1" applyFont="1" applyFill="1" applyBorder="1"/>
    <xf numFmtId="2" fontId="6" fillId="11" borderId="18" xfId="0" applyNumberFormat="1" applyFont="1" applyFill="1" applyBorder="1"/>
    <xf numFmtId="4" fontId="6" fillId="11" borderId="20" xfId="0" applyNumberFormat="1" applyFont="1" applyFill="1" applyBorder="1"/>
    <xf numFmtId="164" fontId="4" fillId="0" borderId="2" xfId="7" quotePrefix="1" applyNumberFormat="1" applyFont="1" applyFill="1" applyBorder="1" applyAlignment="1">
      <alignment horizontal="left" vertical="center" indent="3" justifyLastLine="1"/>
    </xf>
    <xf numFmtId="0" fontId="4" fillId="0" borderId="21" xfId="7" quotePrefix="1" applyFont="1" applyFill="1" applyBorder="1" applyAlignment="1">
      <alignment horizontal="left" vertical="center" wrapText="1" justifyLastLine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164" fontId="4" fillId="13" borderId="2" xfId="7" quotePrefix="1" applyNumberFormat="1" applyFont="1" applyFill="1" applyBorder="1" applyAlignment="1">
      <alignment horizontal="left" vertical="center" indent="3" justifyLastLine="1"/>
    </xf>
    <xf numFmtId="0" fontId="4" fillId="13" borderId="3" xfId="7" quotePrefix="1" applyFont="1" applyFill="1" applyBorder="1" applyAlignment="1">
      <alignment horizontal="left" vertical="center" wrapText="1" justifyLastLine="1"/>
    </xf>
    <xf numFmtId="4" fontId="8" fillId="13" borderId="22" xfId="0" applyNumberFormat="1" applyFont="1" applyFill="1" applyBorder="1" applyAlignment="1">
      <alignment vertical="center"/>
    </xf>
    <xf numFmtId="4" fontId="8" fillId="13" borderId="3" xfId="0" applyNumberFormat="1" applyFont="1" applyFill="1" applyBorder="1" applyAlignment="1">
      <alignment vertical="center"/>
    </xf>
    <xf numFmtId="4" fontId="8" fillId="13" borderId="5" xfId="0" applyNumberFormat="1" applyFont="1" applyFill="1" applyBorder="1" applyAlignment="1">
      <alignment vertical="center"/>
    </xf>
    <xf numFmtId="164" fontId="4" fillId="15" borderId="9" xfId="8" quotePrefix="1" applyNumberFormat="1" applyFont="1" applyFill="1" applyBorder="1" applyAlignment="1">
      <alignment horizontal="left" vertical="center" indent="4" justifyLastLine="1"/>
    </xf>
    <xf numFmtId="0" fontId="4" fillId="15" borderId="10" xfId="8" quotePrefix="1" applyFont="1" applyFill="1" applyBorder="1" applyAlignment="1">
      <alignment horizontal="left" vertical="center" wrapText="1" justifyLastLine="1"/>
    </xf>
    <xf numFmtId="4" fontId="7" fillId="15" borderId="25" xfId="0" applyNumberFormat="1" applyFont="1" applyFill="1" applyBorder="1" applyAlignment="1">
      <alignment vertical="center"/>
    </xf>
    <xf numFmtId="4" fontId="7" fillId="15" borderId="3" xfId="0" applyNumberFormat="1" applyFont="1" applyFill="1" applyBorder="1" applyAlignment="1">
      <alignment vertical="center"/>
    </xf>
    <xf numFmtId="4" fontId="7" fillId="15" borderId="5" xfId="0" applyNumberFormat="1" applyFont="1" applyFill="1" applyBorder="1" applyAlignment="1">
      <alignment vertical="center"/>
    </xf>
    <xf numFmtId="164" fontId="1" fillId="16" borderId="6" xfId="6" quotePrefix="1" applyNumberFormat="1" applyFill="1" applyBorder="1" applyAlignment="1">
      <alignment horizontal="left" vertical="center" indent="5" justifyLastLine="1"/>
    </xf>
    <xf numFmtId="0" fontId="1" fillId="16" borderId="7" xfId="6" quotePrefix="1" applyFill="1" applyBorder="1" applyAlignment="1">
      <alignment horizontal="left" vertical="center" wrapText="1" justifyLastLine="1"/>
    </xf>
    <xf numFmtId="4" fontId="6" fillId="16" borderId="8" xfId="0" applyNumberFormat="1" applyFont="1" applyFill="1" applyBorder="1" applyAlignment="1">
      <alignment vertical="center"/>
    </xf>
    <xf numFmtId="4" fontId="6" fillId="16" borderId="7" xfId="0" applyNumberFormat="1" applyFont="1" applyFill="1" applyBorder="1" applyAlignment="1">
      <alignment vertical="center"/>
    </xf>
    <xf numFmtId="4" fontId="6" fillId="16" borderId="26" xfId="0" applyNumberFormat="1" applyFont="1" applyFill="1" applyBorder="1" applyAlignment="1">
      <alignment vertical="center"/>
    </xf>
    <xf numFmtId="164" fontId="1" fillId="9" borderId="12" xfId="6" quotePrefix="1" applyNumberFormat="1" applyFill="1" applyBorder="1" applyAlignment="1">
      <alignment horizontal="left" vertical="center" indent="6" justifyLastLine="1"/>
    </xf>
    <xf numFmtId="4" fontId="6" fillId="9" borderId="13" xfId="0" applyNumberFormat="1" applyFont="1" applyFill="1" applyBorder="1" applyAlignment="1">
      <alignment vertical="center"/>
    </xf>
    <xf numFmtId="4" fontId="6" fillId="9" borderId="16" xfId="0" applyNumberFormat="1" applyFont="1" applyFill="1" applyBorder="1" applyAlignment="1">
      <alignment vertical="center"/>
    </xf>
    <xf numFmtId="164" fontId="1" fillId="17" borderId="12" xfId="6" quotePrefix="1" applyNumberFormat="1" applyFill="1" applyBorder="1" applyAlignment="1">
      <alignment horizontal="left" vertical="center" indent="7" justifyLastLine="1"/>
    </xf>
    <xf numFmtId="0" fontId="1" fillId="17" borderId="13" xfId="6" quotePrefix="1" applyFill="1" applyBorder="1" applyAlignment="1">
      <alignment horizontal="left" vertical="center" wrapText="1" justifyLastLine="1"/>
    </xf>
    <xf numFmtId="4" fontId="6" fillId="17" borderId="14" xfId="0" applyNumberFormat="1" applyFont="1" applyFill="1" applyBorder="1" applyAlignment="1">
      <alignment vertical="center"/>
    </xf>
    <xf numFmtId="4" fontId="6" fillId="17" borderId="13" xfId="0" applyNumberFormat="1" applyFont="1" applyFill="1" applyBorder="1" applyAlignment="1">
      <alignment vertical="center"/>
    </xf>
    <xf numFmtId="4" fontId="6" fillId="17" borderId="16" xfId="0" applyNumberFormat="1" applyFont="1" applyFill="1" applyBorder="1" applyAlignment="1">
      <alignment vertical="center"/>
    </xf>
    <xf numFmtId="0" fontId="1" fillId="3" borderId="12" xfId="6" quotePrefix="1" applyFill="1" applyBorder="1" applyAlignment="1">
      <alignment horizontal="left" vertical="center" indent="8" justifyLastLine="1"/>
    </xf>
    <xf numFmtId="0" fontId="1" fillId="3" borderId="13" xfId="6" quotePrefix="1" applyFill="1" applyBorder="1" applyAlignment="1">
      <alignment horizontal="left" vertical="center" wrapText="1" justifyLastLine="1"/>
    </xf>
    <xf numFmtId="4" fontId="6" fillId="0" borderId="14" xfId="0" applyNumberFormat="1" applyFont="1" applyBorder="1" applyAlignment="1">
      <alignment vertical="center"/>
    </xf>
    <xf numFmtId="4" fontId="6" fillId="0" borderId="13" xfId="0" applyNumberFormat="1" applyFont="1" applyBorder="1"/>
    <xf numFmtId="4" fontId="6" fillId="0" borderId="16" xfId="0" applyNumberFormat="1" applyFont="1" applyBorder="1"/>
    <xf numFmtId="0" fontId="1" fillId="3" borderId="17" xfId="6" quotePrefix="1" applyFill="1" applyBorder="1" applyAlignment="1">
      <alignment horizontal="left" vertical="center" indent="8" justifyLastLine="1"/>
    </xf>
    <xf numFmtId="0" fontId="1" fillId="3" borderId="18" xfId="6" quotePrefix="1" applyFill="1" applyBorder="1" applyAlignment="1">
      <alignment horizontal="left" vertical="center" wrapText="1" justifyLastLine="1"/>
    </xf>
    <xf numFmtId="4" fontId="6" fillId="0" borderId="19" xfId="0" applyNumberFormat="1" applyFont="1" applyBorder="1" applyAlignment="1">
      <alignment vertical="center"/>
    </xf>
    <xf numFmtId="4" fontId="6" fillId="0" borderId="18" xfId="0" applyNumberFormat="1" applyFont="1" applyBorder="1"/>
    <xf numFmtId="4" fontId="6" fillId="0" borderId="20" xfId="0" applyNumberFormat="1" applyFont="1" applyBorder="1"/>
    <xf numFmtId="4" fontId="6" fillId="18" borderId="14" xfId="0" applyNumberFormat="1" applyFont="1" applyFill="1" applyBorder="1" applyAlignment="1">
      <alignment vertical="center"/>
    </xf>
    <xf numFmtId="4" fontId="6" fillId="18" borderId="13" xfId="0" applyNumberFormat="1" applyFont="1" applyFill="1" applyBorder="1" applyAlignment="1">
      <alignment vertical="center"/>
    </xf>
    <xf numFmtId="4" fontId="6" fillId="3" borderId="14" xfId="0" applyNumberFormat="1" applyFont="1" applyFill="1" applyBorder="1" applyAlignment="1">
      <alignment vertical="center"/>
    </xf>
    <xf numFmtId="0" fontId="9" fillId="3" borderId="13" xfId="6" quotePrefix="1" applyFont="1" applyFill="1" applyBorder="1" applyAlignment="1">
      <alignment horizontal="left" vertical="center" wrapText="1" justifyLastLine="1"/>
    </xf>
    <xf numFmtId="0" fontId="1" fillId="16" borderId="27" xfId="6" quotePrefix="1" applyFill="1" applyBorder="1" applyAlignment="1">
      <alignment horizontal="left" vertical="center" wrapText="1" justifyLastLine="1"/>
    </xf>
    <xf numFmtId="4" fontId="6" fillId="16" borderId="28" xfId="0" applyNumberFormat="1" applyFont="1" applyFill="1" applyBorder="1" applyAlignment="1">
      <alignment vertical="center"/>
    </xf>
    <xf numFmtId="0" fontId="1" fillId="9" borderId="30" xfId="6" quotePrefix="1" applyFill="1" applyBorder="1" applyAlignment="1">
      <alignment horizontal="left" vertical="center" wrapText="1" justifyLastLine="1"/>
    </xf>
    <xf numFmtId="4" fontId="6" fillId="9" borderId="31" xfId="0" applyNumberFormat="1" applyFont="1" applyFill="1" applyBorder="1" applyAlignment="1">
      <alignment vertical="center"/>
    </xf>
    <xf numFmtId="4" fontId="6" fillId="9" borderId="15" xfId="0" applyNumberFormat="1" applyFont="1" applyFill="1" applyBorder="1" applyAlignment="1">
      <alignment vertical="center"/>
    </xf>
    <xf numFmtId="0" fontId="1" fillId="17" borderId="30" xfId="6" quotePrefix="1" applyFill="1" applyBorder="1" applyAlignment="1">
      <alignment horizontal="left" vertical="center" wrapText="1" justifyLastLine="1"/>
    </xf>
    <xf numFmtId="4" fontId="6" fillId="17" borderId="31" xfId="0" applyNumberFormat="1" applyFont="1" applyFill="1" applyBorder="1" applyAlignment="1">
      <alignment vertical="center"/>
    </xf>
    <xf numFmtId="0" fontId="1" fillId="3" borderId="30" xfId="6" quotePrefix="1" applyFill="1" applyBorder="1" applyAlignment="1">
      <alignment horizontal="left" vertical="center" wrapText="1" justifyLastLine="1"/>
    </xf>
    <xf numFmtId="4" fontId="6" fillId="0" borderId="31" xfId="0" applyNumberFormat="1" applyFont="1" applyBorder="1" applyAlignment="1">
      <alignment vertical="center"/>
    </xf>
    <xf numFmtId="4" fontId="6" fillId="0" borderId="15" xfId="0" applyNumberFormat="1" applyFont="1" applyBorder="1"/>
    <xf numFmtId="0" fontId="1" fillId="3" borderId="32" xfId="6" quotePrefix="1" applyFill="1" applyBorder="1" applyAlignment="1">
      <alignment horizontal="left" vertical="center" indent="8" justifyLastLine="1"/>
    </xf>
    <xf numFmtId="0" fontId="1" fillId="3" borderId="33" xfId="6" quotePrefix="1" applyFill="1" applyBorder="1" applyAlignment="1">
      <alignment horizontal="left" vertical="center" wrapText="1" justifyLastLine="1"/>
    </xf>
    <xf numFmtId="4" fontId="6" fillId="0" borderId="34" xfId="0" applyNumberFormat="1" applyFont="1" applyBorder="1" applyAlignment="1">
      <alignment vertical="center"/>
    </xf>
    <xf numFmtId="4" fontId="6" fillId="0" borderId="36" xfId="0" applyNumberFormat="1" applyFont="1" applyBorder="1"/>
    <xf numFmtId="4" fontId="6" fillId="0" borderId="37" xfId="0" applyNumberFormat="1" applyFont="1" applyBorder="1"/>
    <xf numFmtId="4" fontId="6" fillId="0" borderId="38" xfId="0" applyNumberFormat="1" applyFont="1" applyBorder="1"/>
    <xf numFmtId="0" fontId="1" fillId="3" borderId="39" xfId="6" quotePrefix="1" applyFill="1" applyBorder="1" applyAlignment="1">
      <alignment horizontal="left" vertical="center" wrapText="1" justifyLastLine="1"/>
    </xf>
    <xf numFmtId="4" fontId="6" fillId="0" borderId="40" xfId="0" applyNumberFormat="1" applyFont="1" applyBorder="1" applyAlignment="1">
      <alignment vertical="center"/>
    </xf>
    <xf numFmtId="4" fontId="6" fillId="0" borderId="41" xfId="0" applyNumberFormat="1" applyFont="1" applyBorder="1"/>
    <xf numFmtId="4" fontId="6" fillId="0" borderId="42" xfId="0" applyNumberFormat="1" applyFont="1" applyBorder="1"/>
    <xf numFmtId="164" fontId="4" fillId="15" borderId="43" xfId="8" quotePrefix="1" applyNumberFormat="1" applyFont="1" applyFill="1" applyBorder="1" applyAlignment="1">
      <alignment horizontal="left" vertical="center" indent="4" justifyLastLine="1"/>
    </xf>
    <xf numFmtId="0" fontId="4" fillId="15" borderId="42" xfId="8" quotePrefix="1" applyFont="1" applyFill="1" applyBorder="1" applyAlignment="1">
      <alignment horizontal="left" vertical="center" wrapText="1" justifyLastLine="1"/>
    </xf>
    <xf numFmtId="4" fontId="7" fillId="15" borderId="44" xfId="0" applyNumberFormat="1" applyFont="1" applyFill="1" applyBorder="1" applyAlignment="1">
      <alignment vertical="center"/>
    </xf>
    <xf numFmtId="4" fontId="7" fillId="15" borderId="42" xfId="0" applyNumberFormat="1" applyFont="1" applyFill="1" applyBorder="1" applyAlignment="1">
      <alignment vertical="center"/>
    </xf>
    <xf numFmtId="4" fontId="7" fillId="15" borderId="45" xfId="0" applyNumberFormat="1" applyFont="1" applyFill="1" applyBorder="1" applyAlignment="1">
      <alignment vertical="center"/>
    </xf>
    <xf numFmtId="164" fontId="4" fillId="15" borderId="46" xfId="8" quotePrefix="1" applyNumberFormat="1" applyFont="1" applyFill="1" applyBorder="1" applyAlignment="1">
      <alignment horizontal="left" vertical="center" indent="4" justifyLastLine="1"/>
    </xf>
    <xf numFmtId="0" fontId="4" fillId="15" borderId="38" xfId="8" quotePrefix="1" applyFont="1" applyFill="1" applyBorder="1" applyAlignment="1">
      <alignment horizontal="left" vertical="center" wrapText="1" justifyLastLine="1"/>
    </xf>
    <xf numFmtId="4" fontId="4" fillId="15" borderId="22" xfId="5" applyNumberFormat="1" applyFont="1" applyFill="1" applyBorder="1" applyAlignment="1">
      <alignment vertical="center"/>
    </xf>
    <xf numFmtId="4" fontId="4" fillId="15" borderId="3" xfId="5" applyNumberFormat="1" applyFont="1" applyFill="1" applyBorder="1" applyAlignment="1">
      <alignment vertical="center"/>
    </xf>
    <xf numFmtId="4" fontId="4" fillId="15" borderId="5" xfId="5" applyNumberFormat="1" applyFont="1" applyFill="1" applyBorder="1" applyAlignment="1">
      <alignment vertical="center"/>
    </xf>
    <xf numFmtId="164" fontId="9" fillId="16" borderId="6" xfId="6" quotePrefix="1" applyNumberFormat="1" applyFont="1" applyFill="1" applyBorder="1" applyAlignment="1">
      <alignment horizontal="left" vertical="center" indent="5" justifyLastLine="1"/>
    </xf>
    <xf numFmtId="0" fontId="9" fillId="16" borderId="7" xfId="6" quotePrefix="1" applyFont="1" applyFill="1" applyBorder="1" applyAlignment="1">
      <alignment horizontal="left" vertical="center" wrapText="1" justifyLastLine="1"/>
    </xf>
    <xf numFmtId="4" fontId="10" fillId="16" borderId="8" xfId="5" applyNumberFormat="1" applyFont="1" applyFill="1" applyBorder="1" applyAlignment="1">
      <alignment vertical="center"/>
    </xf>
    <xf numFmtId="4" fontId="10" fillId="16" borderId="7" xfId="5" applyNumberFormat="1" applyFont="1" applyFill="1" applyBorder="1" applyAlignment="1">
      <alignment vertical="center"/>
    </xf>
    <xf numFmtId="4" fontId="10" fillId="16" borderId="26" xfId="5" applyNumberFormat="1" applyFont="1" applyFill="1" applyBorder="1" applyAlignment="1">
      <alignment vertical="center"/>
    </xf>
    <xf numFmtId="4" fontId="10" fillId="9" borderId="14" xfId="5" applyNumberFormat="1" applyFont="1" applyFill="1" applyBorder="1" applyAlignment="1">
      <alignment vertical="center"/>
    </xf>
    <xf numFmtId="4" fontId="10" fillId="9" borderId="13" xfId="5" applyNumberFormat="1" applyFont="1" applyFill="1" applyBorder="1" applyAlignment="1">
      <alignment vertical="center"/>
    </xf>
    <xf numFmtId="4" fontId="10" fillId="9" borderId="16" xfId="5" applyNumberFormat="1" applyFont="1" applyFill="1" applyBorder="1" applyAlignment="1">
      <alignment vertical="center"/>
    </xf>
    <xf numFmtId="164" fontId="1" fillId="10" borderId="12" xfId="6" quotePrefix="1" applyNumberFormat="1" applyBorder="1" applyAlignment="1">
      <alignment horizontal="left" vertical="center" indent="7" justifyLastLine="1"/>
    </xf>
    <xf numFmtId="0" fontId="1" fillId="10" borderId="13" xfId="6" quotePrefix="1" applyBorder="1">
      <alignment horizontal="left" vertical="center" indent="1" justifyLastLine="1"/>
    </xf>
    <xf numFmtId="0" fontId="1" fillId="10" borderId="12" xfId="6" quotePrefix="1" applyBorder="1" applyAlignment="1">
      <alignment horizontal="left" vertical="center" indent="8" justifyLastLine="1"/>
    </xf>
    <xf numFmtId="0" fontId="1" fillId="10" borderId="32" xfId="6" quotePrefix="1" applyBorder="1" applyAlignment="1">
      <alignment horizontal="left" vertical="center" indent="8" justifyLastLine="1"/>
    </xf>
    <xf numFmtId="0" fontId="1" fillId="10" borderId="36" xfId="6" quotePrefix="1" applyBorder="1">
      <alignment horizontal="left" vertical="center" indent="1" justifyLastLine="1"/>
    </xf>
    <xf numFmtId="4" fontId="6" fillId="0" borderId="47" xfId="0" applyNumberFormat="1" applyFont="1" applyBorder="1" applyAlignment="1">
      <alignment vertical="center"/>
    </xf>
    <xf numFmtId="0" fontId="1" fillId="10" borderId="48" xfId="6" quotePrefix="1" applyBorder="1">
      <alignment horizontal="left" vertical="center" indent="1" justifyLastLine="1"/>
    </xf>
    <xf numFmtId="4" fontId="6" fillId="0" borderId="49" xfId="0" applyNumberFormat="1" applyFont="1" applyBorder="1" applyAlignment="1">
      <alignment vertical="center"/>
    </xf>
    <xf numFmtId="4" fontId="6" fillId="17" borderId="49" xfId="0" applyNumberFormat="1" applyFont="1" applyFill="1" applyBorder="1" applyAlignment="1">
      <alignment vertical="center"/>
    </xf>
    <xf numFmtId="164" fontId="4" fillId="15" borderId="2" xfId="8" quotePrefix="1" applyNumberFormat="1" applyFont="1" applyFill="1" applyBorder="1" applyAlignment="1">
      <alignment horizontal="left" vertical="center" indent="4" justifyLastLine="1"/>
    </xf>
    <xf numFmtId="0" fontId="4" fillId="15" borderId="3" xfId="8" quotePrefix="1" applyFont="1" applyFill="1" applyBorder="1" applyAlignment="1">
      <alignment horizontal="left" vertical="center" wrapText="1" justifyLastLine="1"/>
    </xf>
    <xf numFmtId="164" fontId="9" fillId="16" borderId="8" xfId="6" quotePrefix="1" applyNumberFormat="1" applyFont="1" applyFill="1" applyBorder="1" applyAlignment="1">
      <alignment horizontal="left" vertical="center" indent="5" justifyLastLine="1"/>
    </xf>
    <xf numFmtId="164" fontId="1" fillId="9" borderId="14" xfId="6" quotePrefix="1" applyNumberFormat="1" applyFill="1" applyBorder="1" applyAlignment="1">
      <alignment horizontal="left" vertical="center" indent="6" justifyLastLine="1"/>
    </xf>
    <xf numFmtId="164" fontId="1" fillId="10" borderId="14" xfId="6" quotePrefix="1" applyNumberFormat="1" applyBorder="1" applyAlignment="1">
      <alignment horizontal="left" vertical="center" indent="7" justifyLastLine="1"/>
    </xf>
    <xf numFmtId="0" fontId="1" fillId="10" borderId="14" xfId="6" quotePrefix="1" applyBorder="1" applyAlignment="1">
      <alignment horizontal="left" vertical="center" indent="8" justifyLastLine="1"/>
    </xf>
    <xf numFmtId="0" fontId="1" fillId="10" borderId="17" xfId="6" quotePrefix="1" applyBorder="1" applyAlignment="1">
      <alignment horizontal="left" vertical="center" indent="8" justifyLastLine="1"/>
    </xf>
    <xf numFmtId="0" fontId="1" fillId="10" borderId="18" xfId="6" quotePrefix="1" applyBorder="1">
      <alignment horizontal="left" vertical="center" indent="1" justifyLastLine="1"/>
    </xf>
    <xf numFmtId="4" fontId="12" fillId="9" borderId="14" xfId="0" applyNumberFormat="1" applyFont="1" applyFill="1" applyBorder="1"/>
    <xf numFmtId="4" fontId="12" fillId="11" borderId="17" xfId="0" applyNumberFormat="1" applyFont="1" applyFill="1" applyBorder="1"/>
    <xf numFmtId="0" fontId="11" fillId="0" borderId="23" xfId="0" applyFont="1" applyBorder="1"/>
    <xf numFmtId="4" fontId="13" fillId="13" borderId="2" xfId="0" applyNumberFormat="1" applyFont="1" applyFill="1" applyBorder="1" applyAlignment="1">
      <alignment vertical="center"/>
    </xf>
    <xf numFmtId="4" fontId="14" fillId="15" borderId="2" xfId="0" applyNumberFormat="1" applyFont="1" applyFill="1" applyBorder="1" applyAlignment="1">
      <alignment vertical="center"/>
    </xf>
    <xf numFmtId="4" fontId="12" fillId="16" borderId="6" xfId="0" applyNumberFormat="1" applyFont="1" applyFill="1" applyBorder="1" applyAlignment="1">
      <alignment vertical="center"/>
    </xf>
    <xf numFmtId="4" fontId="12" fillId="9" borderId="12" xfId="0" applyNumberFormat="1" applyFont="1" applyFill="1" applyBorder="1" applyAlignment="1">
      <alignment vertical="center"/>
    </xf>
    <xf numFmtId="4" fontId="12" fillId="17" borderId="12" xfId="0" applyNumberFormat="1" applyFont="1" applyFill="1" applyBorder="1" applyAlignment="1">
      <alignment vertical="center"/>
    </xf>
    <xf numFmtId="4" fontId="12" fillId="0" borderId="12" xfId="0" applyNumberFormat="1" applyFont="1" applyBorder="1"/>
    <xf numFmtId="4" fontId="12" fillId="0" borderId="17" xfId="0" applyNumberFormat="1" applyFont="1" applyBorder="1"/>
    <xf numFmtId="4" fontId="12" fillId="18" borderId="12" xfId="0" applyNumberFormat="1" applyFont="1" applyFill="1" applyBorder="1" applyAlignment="1">
      <alignment vertical="center"/>
    </xf>
    <xf numFmtId="4" fontId="12" fillId="16" borderId="29" xfId="0" applyNumberFormat="1" applyFont="1" applyFill="1" applyBorder="1" applyAlignment="1">
      <alignment vertical="center"/>
    </xf>
    <xf numFmtId="4" fontId="12" fillId="9" borderId="15" xfId="0" applyNumberFormat="1" applyFont="1" applyFill="1" applyBorder="1" applyAlignment="1">
      <alignment vertical="center"/>
    </xf>
    <xf numFmtId="4" fontId="12" fillId="17" borderId="15" xfId="0" applyNumberFormat="1" applyFont="1" applyFill="1" applyBorder="1" applyAlignment="1">
      <alignment vertical="center"/>
    </xf>
    <xf numFmtId="4" fontId="12" fillId="0" borderId="15" xfId="0" applyNumberFormat="1" applyFont="1" applyBorder="1"/>
    <xf numFmtId="4" fontId="12" fillId="0" borderId="35" xfId="0" applyNumberFormat="1" applyFont="1" applyBorder="1"/>
    <xf numFmtId="4" fontId="12" fillId="0" borderId="12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vertical="center"/>
    </xf>
    <xf numFmtId="4" fontId="14" fillId="15" borderId="43" xfId="0" applyNumberFormat="1" applyFont="1" applyFill="1" applyBorder="1" applyAlignment="1">
      <alignment vertical="center"/>
    </xf>
    <xf numFmtId="4" fontId="14" fillId="15" borderId="2" xfId="5" applyNumberFormat="1" applyFont="1" applyFill="1" applyBorder="1" applyAlignment="1">
      <alignment vertical="center"/>
    </xf>
    <xf numFmtId="4" fontId="12" fillId="16" borderId="6" xfId="5" applyNumberFormat="1" applyFont="1" applyFill="1" applyBorder="1" applyAlignment="1">
      <alignment vertical="center"/>
    </xf>
    <xf numFmtId="4" fontId="12" fillId="9" borderId="12" xfId="5" applyNumberFormat="1" applyFont="1" applyFill="1" applyBorder="1" applyAlignment="1">
      <alignment vertical="center"/>
    </xf>
    <xf numFmtId="3" fontId="0" fillId="0" borderId="0" xfId="0" applyNumberFormat="1"/>
    <xf numFmtId="4" fontId="12" fillId="11" borderId="12" xfId="0" applyNumberFormat="1" applyFont="1" applyFill="1" applyBorder="1"/>
    <xf numFmtId="4" fontId="12" fillId="11" borderId="15" xfId="0" applyNumberFormat="1" applyFont="1" applyFill="1" applyBorder="1"/>
    <xf numFmtId="4" fontId="12" fillId="11" borderId="35" xfId="0" applyNumberFormat="1" applyFont="1" applyFill="1" applyBorder="1"/>
    <xf numFmtId="0" fontId="2" fillId="0" borderId="4" xfId="0" applyFont="1" applyBorder="1" applyAlignment="1">
      <alignment horizontal="center" wrapText="1"/>
    </xf>
    <xf numFmtId="3" fontId="4" fillId="3" borderId="4" xfId="3" quotePrefix="1" applyNumberFormat="1" applyFont="1" applyFill="1" applyBorder="1" applyAlignment="1">
      <alignment horizontal="center" vertical="center"/>
    </xf>
    <xf numFmtId="4" fontId="5" fillId="8" borderId="23" xfId="5" applyNumberFormat="1" applyFont="1" applyFill="1" applyBorder="1">
      <alignment vertical="center"/>
    </xf>
    <xf numFmtId="4" fontId="15" fillId="9" borderId="14" xfId="0" applyNumberFormat="1" applyFont="1" applyFill="1" applyBorder="1" applyAlignment="1">
      <alignment vertical="center"/>
    </xf>
    <xf numFmtId="4" fontId="16" fillId="11" borderId="19" xfId="0" applyNumberFormat="1" applyFont="1" applyFill="1" applyBorder="1" applyAlignment="1">
      <alignment vertical="center"/>
    </xf>
    <xf numFmtId="4" fontId="17" fillId="13" borderId="22" xfId="0" applyNumberFormat="1" applyFont="1" applyFill="1" applyBorder="1" applyAlignment="1">
      <alignment vertical="center"/>
    </xf>
    <xf numFmtId="4" fontId="16" fillId="15" borderId="25" xfId="0" applyNumberFormat="1" applyFont="1" applyFill="1" applyBorder="1" applyAlignment="1">
      <alignment vertical="center"/>
    </xf>
    <xf numFmtId="4" fontId="15" fillId="16" borderId="8" xfId="0" applyNumberFormat="1" applyFont="1" applyFill="1" applyBorder="1" applyAlignment="1">
      <alignment vertical="center"/>
    </xf>
    <xf numFmtId="4" fontId="15" fillId="17" borderId="14" xfId="0" applyNumberFormat="1" applyFont="1" applyFill="1" applyBorder="1" applyAlignment="1">
      <alignment vertical="center"/>
    </xf>
    <xf numFmtId="4" fontId="15" fillId="0" borderId="14" xfId="0" applyNumberFormat="1" applyFont="1" applyBorder="1" applyAlignment="1">
      <alignment vertical="center"/>
    </xf>
    <xf numFmtId="4" fontId="15" fillId="0" borderId="19" xfId="0" applyNumberFormat="1" applyFont="1" applyBorder="1" applyAlignment="1">
      <alignment vertical="center"/>
    </xf>
    <xf numFmtId="4" fontId="15" fillId="18" borderId="14" xfId="0" applyNumberFormat="1" applyFont="1" applyFill="1" applyBorder="1" applyAlignment="1">
      <alignment vertical="center"/>
    </xf>
    <xf numFmtId="4" fontId="15" fillId="3" borderId="14" xfId="0" applyNumberFormat="1" applyFont="1" applyFill="1" applyBorder="1" applyAlignment="1">
      <alignment vertical="center"/>
    </xf>
    <xf numFmtId="4" fontId="15" fillId="16" borderId="50" xfId="0" applyNumberFormat="1" applyFont="1" applyFill="1" applyBorder="1" applyAlignment="1">
      <alignment vertical="center"/>
    </xf>
    <xf numFmtId="4" fontId="15" fillId="9" borderId="51" xfId="0" applyNumberFormat="1" applyFont="1" applyFill="1" applyBorder="1" applyAlignment="1">
      <alignment vertical="center"/>
    </xf>
    <xf numFmtId="4" fontId="15" fillId="17" borderId="51" xfId="0" applyNumberFormat="1" applyFont="1" applyFill="1" applyBorder="1" applyAlignment="1">
      <alignment vertical="center"/>
    </xf>
    <xf numFmtId="4" fontId="15" fillId="0" borderId="51" xfId="0" applyNumberFormat="1" applyFont="1" applyBorder="1" applyAlignment="1">
      <alignment vertical="center"/>
    </xf>
    <xf numFmtId="4" fontId="15" fillId="0" borderId="52" xfId="0" applyNumberFormat="1" applyFont="1" applyBorder="1" applyAlignment="1">
      <alignment vertical="center"/>
    </xf>
    <xf numFmtId="4" fontId="16" fillId="15" borderId="44" xfId="0" applyNumberFormat="1" applyFont="1" applyFill="1" applyBorder="1" applyAlignment="1">
      <alignment vertical="center"/>
    </xf>
    <xf numFmtId="4" fontId="16" fillId="15" borderId="22" xfId="5" applyNumberFormat="1" applyFont="1" applyFill="1" applyBorder="1" applyAlignment="1">
      <alignment vertical="center"/>
    </xf>
    <xf numFmtId="4" fontId="15" fillId="16" borderId="8" xfId="5" applyNumberFormat="1" applyFont="1" applyFill="1" applyBorder="1" applyAlignment="1">
      <alignment vertical="center"/>
    </xf>
    <xf numFmtId="4" fontId="15" fillId="9" borderId="14" xfId="5" applyNumberFormat="1" applyFont="1" applyFill="1" applyBorder="1" applyAlignment="1">
      <alignment vertical="center"/>
    </xf>
    <xf numFmtId="4" fontId="15" fillId="0" borderId="47" xfId="0" applyNumberFormat="1" applyFont="1" applyBorder="1" applyAlignment="1">
      <alignment vertical="center"/>
    </xf>
    <xf numFmtId="4" fontId="15" fillId="0" borderId="49" xfId="0" applyNumberFormat="1" applyFont="1" applyBorder="1" applyAlignment="1">
      <alignment vertical="center"/>
    </xf>
    <xf numFmtId="4" fontId="15" fillId="17" borderId="49" xfId="0" applyNumberFormat="1" applyFont="1" applyFill="1" applyBorder="1" applyAlignment="1">
      <alignment vertical="center"/>
    </xf>
    <xf numFmtId="4" fontId="12" fillId="3" borderId="12" xfId="0" applyNumberFormat="1" applyFont="1" applyFill="1" applyBorder="1"/>
    <xf numFmtId="4" fontId="12" fillId="3" borderId="32" xfId="0" applyNumberFormat="1" applyFont="1" applyFill="1" applyBorder="1"/>
    <xf numFmtId="4" fontId="12" fillId="3" borderId="17" xfId="0" applyNumberFormat="1" applyFont="1" applyFill="1" applyBorder="1"/>
    <xf numFmtId="4" fontId="0" fillId="0" borderId="0" xfId="0" applyNumberFormat="1"/>
    <xf numFmtId="4" fontId="6" fillId="11" borderId="53" xfId="0" applyNumberFormat="1" applyFont="1" applyFill="1" applyBorder="1"/>
    <xf numFmtId="4" fontId="6" fillId="0" borderId="0" xfId="0" applyNumberFormat="1" applyFont="1" applyFill="1" applyBorder="1"/>
    <xf numFmtId="4" fontId="6" fillId="8" borderId="37" xfId="0" applyNumberFormat="1" applyFont="1" applyFill="1" applyBorder="1" applyAlignment="1">
      <alignment vertical="center"/>
    </xf>
    <xf numFmtId="164" fontId="4" fillId="0" borderId="43" xfId="7" quotePrefix="1" applyNumberFormat="1" applyFont="1" applyFill="1" applyBorder="1" applyAlignment="1">
      <alignment horizontal="left" vertical="center" indent="3" justifyLastLine="1"/>
    </xf>
    <xf numFmtId="0" fontId="4" fillId="0" borderId="58" xfId="7" quotePrefix="1" applyFont="1" applyFill="1" applyBorder="1" applyAlignment="1">
      <alignment horizontal="left" vertical="center" wrapText="1" justifyLastLine="1"/>
    </xf>
    <xf numFmtId="0" fontId="0" fillId="0" borderId="0" xfId="0" applyBorder="1"/>
    <xf numFmtId="0" fontId="0" fillId="0" borderId="59" xfId="0" applyBorder="1"/>
    <xf numFmtId="164" fontId="5" fillId="6" borderId="60" xfId="4" quotePrefix="1" applyNumberFormat="1" applyFont="1" applyBorder="1" applyAlignment="1">
      <alignment horizontal="left" vertical="center" indent="2" justifyLastLine="1"/>
    </xf>
    <xf numFmtId="4" fontId="6" fillId="8" borderId="61" xfId="0" applyNumberFormat="1" applyFont="1" applyFill="1" applyBorder="1" applyAlignment="1">
      <alignment vertical="center"/>
    </xf>
    <xf numFmtId="2" fontId="6" fillId="9" borderId="16" xfId="0" applyNumberFormat="1" applyFont="1" applyFill="1" applyBorder="1"/>
    <xf numFmtId="2" fontId="6" fillId="11" borderId="20" xfId="0" applyNumberFormat="1" applyFont="1" applyFill="1" applyBorder="1"/>
    <xf numFmtId="4" fontId="6" fillId="0" borderId="45" xfId="0" applyNumberFormat="1" applyFont="1" applyBorder="1"/>
    <xf numFmtId="0" fontId="1" fillId="3" borderId="21" xfId="1" quotePrefix="1" applyNumberFormat="1" applyFill="1" applyBorder="1" applyAlignment="1">
      <alignment horizontal="left" vertical="center" wrapText="1" justifyLastLine="1"/>
    </xf>
    <xf numFmtId="0" fontId="5" fillId="6" borderId="62" xfId="4" quotePrefix="1" applyFont="1" applyBorder="1" applyAlignment="1">
      <alignment horizontal="left" vertical="center" wrapText="1" justifyLastLine="1"/>
    </xf>
    <xf numFmtId="3" fontId="5" fillId="9" borderId="30" xfId="5" applyNumberFormat="1" applyFont="1" applyFill="1" applyBorder="1">
      <alignment vertical="center"/>
    </xf>
    <xf numFmtId="0" fontId="1" fillId="11" borderId="39" xfId="6" quotePrefix="1" applyFill="1" applyBorder="1" applyAlignment="1">
      <alignment horizontal="left" vertical="center" wrapText="1" justifyLastLine="1"/>
    </xf>
    <xf numFmtId="0" fontId="4" fillId="13" borderId="21" xfId="7" quotePrefix="1" applyFont="1" applyFill="1" applyBorder="1" applyAlignment="1">
      <alignment horizontal="left" vertical="center" wrapText="1" justifyLastLine="1"/>
    </xf>
    <xf numFmtId="0" fontId="4" fillId="15" borderId="55" xfId="8" quotePrefix="1" applyFont="1" applyFill="1" applyBorder="1" applyAlignment="1">
      <alignment horizontal="left" vertical="center" wrapText="1" justifyLastLine="1"/>
    </xf>
    <xf numFmtId="0" fontId="9" fillId="3" borderId="30" xfId="6" quotePrefix="1" applyFont="1" applyFill="1" applyBorder="1" applyAlignment="1">
      <alignment horizontal="left" vertical="center" wrapText="1" justifyLastLine="1"/>
    </xf>
    <xf numFmtId="0" fontId="4" fillId="15" borderId="58" xfId="8" quotePrefix="1" applyFont="1" applyFill="1" applyBorder="1" applyAlignment="1">
      <alignment horizontal="left" vertical="center" wrapText="1" justifyLastLine="1"/>
    </xf>
    <xf numFmtId="0" fontId="9" fillId="16" borderId="27" xfId="6" quotePrefix="1" applyFont="1" applyFill="1" applyBorder="1" applyAlignment="1">
      <alignment horizontal="left" vertical="center" wrapText="1" justifyLastLine="1"/>
    </xf>
    <xf numFmtId="0" fontId="1" fillId="10" borderId="30" xfId="6" quotePrefix="1" applyBorder="1">
      <alignment horizontal="left" vertical="center" indent="1" justifyLastLine="1"/>
    </xf>
    <xf numFmtId="0" fontId="1" fillId="10" borderId="33" xfId="6" quotePrefix="1" applyBorder="1">
      <alignment horizontal="left" vertical="center" indent="1" justifyLastLine="1"/>
    </xf>
    <xf numFmtId="0" fontId="1" fillId="10" borderId="62" xfId="6" quotePrefix="1" applyBorder="1">
      <alignment horizontal="left" vertical="center" indent="1" justifyLastLine="1"/>
    </xf>
    <xf numFmtId="0" fontId="4" fillId="15" borderId="21" xfId="8" quotePrefix="1" applyFont="1" applyFill="1" applyBorder="1" applyAlignment="1">
      <alignment horizontal="left" vertical="center" wrapText="1" justifyLastLine="1"/>
    </xf>
    <xf numFmtId="0" fontId="1" fillId="10" borderId="39" xfId="6" quotePrefix="1" applyBorder="1">
      <alignment horizontal="left" vertical="center" indent="1" justifyLastLine="1"/>
    </xf>
    <xf numFmtId="0" fontId="2" fillId="0" borderId="22" xfId="0" applyFont="1" applyBorder="1" applyAlignment="1">
      <alignment horizontal="center" wrapText="1"/>
    </xf>
    <xf numFmtId="3" fontId="4" fillId="3" borderId="22" xfId="3" quotePrefix="1" applyNumberFormat="1" applyFont="1" applyFill="1" applyBorder="1" applyAlignment="1">
      <alignment horizontal="center" vertical="center"/>
    </xf>
    <xf numFmtId="4" fontId="5" fillId="8" borderId="63" xfId="5" applyNumberFormat="1" applyFont="1" applyFill="1" applyBorder="1">
      <alignment vertical="center"/>
    </xf>
    <xf numFmtId="4" fontId="8" fillId="13" borderId="4" xfId="0" applyNumberFormat="1" applyFont="1" applyFill="1" applyBorder="1" applyAlignment="1">
      <alignment vertical="center"/>
    </xf>
    <xf numFmtId="4" fontId="7" fillId="15" borderId="4" xfId="0" applyNumberFormat="1" applyFont="1" applyFill="1" applyBorder="1" applyAlignment="1">
      <alignment vertical="center"/>
    </xf>
    <xf numFmtId="4" fontId="6" fillId="16" borderId="29" xfId="0" applyNumberFormat="1" applyFont="1" applyFill="1" applyBorder="1" applyAlignment="1">
      <alignment vertical="center"/>
    </xf>
    <xf numFmtId="4" fontId="6" fillId="17" borderId="15" xfId="0" applyNumberFormat="1" applyFont="1" applyFill="1" applyBorder="1" applyAlignment="1">
      <alignment vertical="center"/>
    </xf>
    <xf numFmtId="4" fontId="6" fillId="0" borderId="53" xfId="0" applyNumberFormat="1" applyFont="1" applyBorder="1"/>
    <xf numFmtId="4" fontId="6" fillId="18" borderId="15" xfId="0" applyNumberFormat="1" applyFont="1" applyFill="1" applyBorder="1" applyAlignment="1">
      <alignment vertical="center"/>
    </xf>
    <xf numFmtId="4" fontId="6" fillId="0" borderId="35" xfId="0" applyNumberFormat="1" applyFont="1" applyBorder="1"/>
    <xf numFmtId="4" fontId="7" fillId="15" borderId="41" xfId="0" applyNumberFormat="1" applyFont="1" applyFill="1" applyBorder="1" applyAlignment="1">
      <alignment vertical="center"/>
    </xf>
    <xf numFmtId="4" fontId="4" fillId="15" borderId="4" xfId="5" applyNumberFormat="1" applyFont="1" applyFill="1" applyBorder="1" applyAlignment="1">
      <alignment vertical="center"/>
    </xf>
    <xf numFmtId="4" fontId="10" fillId="16" borderId="29" xfId="5" applyNumberFormat="1" applyFont="1" applyFill="1" applyBorder="1" applyAlignment="1">
      <alignment vertical="center"/>
    </xf>
    <xf numFmtId="4" fontId="10" fillId="9" borderId="15" xfId="5" applyNumberFormat="1" applyFont="1" applyFill="1" applyBorder="1" applyAlignment="1">
      <alignment vertical="center"/>
    </xf>
    <xf numFmtId="49" fontId="4" fillId="4" borderId="2" xfId="2" quotePrefix="1" applyNumberFormat="1" applyFont="1" applyFill="1" applyBorder="1" applyAlignment="1">
      <alignment horizontal="center" vertical="center" wrapText="1" justifyLastLine="1"/>
    </xf>
    <xf numFmtId="49" fontId="4" fillId="4" borderId="54" xfId="2" quotePrefix="1" applyNumberFormat="1" applyFont="1" applyFill="1" applyBorder="1" applyAlignment="1">
      <alignment horizontal="center" vertical="center" wrapText="1" justifyLastLine="1"/>
    </xf>
    <xf numFmtId="49" fontId="4" fillId="4" borderId="5" xfId="2" quotePrefix="1" applyNumberFormat="1" applyFont="1" applyFill="1" applyBorder="1" applyAlignment="1">
      <alignment horizontal="center" vertical="center" wrapText="1" justifyLastLine="1"/>
    </xf>
    <xf numFmtId="3" fontId="4" fillId="4" borderId="2" xfId="3" quotePrefix="1" applyNumberFormat="1" applyFont="1" applyFill="1" applyBorder="1" applyAlignment="1">
      <alignment horizontal="center" vertical="center"/>
    </xf>
    <xf numFmtId="3" fontId="4" fillId="4" borderId="54" xfId="3" quotePrefix="1" applyNumberFormat="1" applyFont="1" applyFill="1" applyBorder="1" applyAlignment="1">
      <alignment horizontal="center" vertical="center"/>
    </xf>
    <xf numFmtId="3" fontId="4" fillId="4" borderId="5" xfId="3" quotePrefix="1" applyNumberFormat="1" applyFont="1" applyFill="1" applyBorder="1" applyAlignment="1">
      <alignment horizontal="center" vertical="center"/>
    </xf>
    <xf numFmtId="4" fontId="10" fillId="8" borderId="9" xfId="0" applyNumberFormat="1" applyFont="1" applyFill="1" applyBorder="1" applyAlignment="1">
      <alignment vertical="center"/>
    </xf>
    <xf numFmtId="4" fontId="10" fillId="8" borderId="0" xfId="0" applyNumberFormat="1" applyFont="1" applyFill="1" applyBorder="1" applyAlignment="1">
      <alignment vertical="center"/>
    </xf>
    <xf numFmtId="4" fontId="10" fillId="8" borderId="64" xfId="0" applyNumberFormat="1" applyFont="1" applyFill="1" applyBorder="1" applyAlignment="1">
      <alignment vertical="center"/>
    </xf>
    <xf numFmtId="4" fontId="10" fillId="9" borderId="12" xfId="0" applyNumberFormat="1" applyFont="1" applyFill="1" applyBorder="1"/>
    <xf numFmtId="4" fontId="10" fillId="9" borderId="51" xfId="0" applyNumberFormat="1" applyFont="1" applyFill="1" applyBorder="1"/>
    <xf numFmtId="4" fontId="10" fillId="9" borderId="16" xfId="0" applyNumberFormat="1" applyFont="1" applyFill="1" applyBorder="1"/>
    <xf numFmtId="4" fontId="10" fillId="11" borderId="17" xfId="0" applyNumberFormat="1" applyFont="1" applyFill="1" applyBorder="1"/>
    <xf numFmtId="4" fontId="10" fillId="11" borderId="57" xfId="0" applyNumberFormat="1" applyFont="1" applyFill="1" applyBorder="1"/>
    <xf numFmtId="4" fontId="10" fillId="11" borderId="20" xfId="0" applyNumberFormat="1" applyFont="1" applyFill="1" applyBorder="1"/>
    <xf numFmtId="4" fontId="19" fillId="13" borderId="2" xfId="0" applyNumberFormat="1" applyFont="1" applyFill="1" applyBorder="1" applyAlignment="1">
      <alignment vertical="center"/>
    </xf>
    <xf numFmtId="4" fontId="19" fillId="13" borderId="4" xfId="0" applyNumberFormat="1" applyFont="1" applyFill="1" applyBorder="1" applyAlignment="1">
      <alignment vertical="center"/>
    </xf>
    <xf numFmtId="4" fontId="19" fillId="13" borderId="65" xfId="0" applyNumberFormat="1" applyFont="1" applyFill="1" applyBorder="1" applyAlignment="1">
      <alignment vertical="center"/>
    </xf>
    <xf numFmtId="4" fontId="4" fillId="15" borderId="2" xfId="0" applyNumberFormat="1" applyFont="1" applyFill="1" applyBorder="1" applyAlignment="1">
      <alignment vertical="center"/>
    </xf>
    <xf numFmtId="4" fontId="4" fillId="15" borderId="4" xfId="0" applyNumberFormat="1" applyFont="1" applyFill="1" applyBorder="1" applyAlignment="1">
      <alignment vertical="center"/>
    </xf>
    <xf numFmtId="4" fontId="4" fillId="15" borderId="65" xfId="0" applyNumberFormat="1" applyFont="1" applyFill="1" applyBorder="1" applyAlignment="1">
      <alignment vertical="center"/>
    </xf>
    <xf numFmtId="4" fontId="10" fillId="16" borderId="6" xfId="0" applyNumberFormat="1" applyFont="1" applyFill="1" applyBorder="1" applyAlignment="1">
      <alignment vertical="center"/>
    </xf>
    <xf numFmtId="4" fontId="10" fillId="16" borderId="29" xfId="0" applyNumberFormat="1" applyFont="1" applyFill="1" applyBorder="1" applyAlignment="1">
      <alignment vertical="center"/>
    </xf>
    <xf numFmtId="4" fontId="10" fillId="16" borderId="66" xfId="0" applyNumberFormat="1" applyFont="1" applyFill="1" applyBorder="1" applyAlignment="1">
      <alignment vertical="center"/>
    </xf>
    <xf numFmtId="4" fontId="10" fillId="9" borderId="12" xfId="0" applyNumberFormat="1" applyFont="1" applyFill="1" applyBorder="1" applyAlignment="1">
      <alignment vertical="center"/>
    </xf>
    <xf numFmtId="4" fontId="10" fillId="9" borderId="15" xfId="0" applyNumberFormat="1" applyFont="1" applyFill="1" applyBorder="1" applyAlignment="1">
      <alignment vertical="center"/>
    </xf>
    <xf numFmtId="4" fontId="10" fillId="9" borderId="67" xfId="0" applyNumberFormat="1" applyFont="1" applyFill="1" applyBorder="1" applyAlignment="1">
      <alignment vertical="center"/>
    </xf>
    <xf numFmtId="4" fontId="10" fillId="17" borderId="12" xfId="0" applyNumberFormat="1" applyFont="1" applyFill="1" applyBorder="1" applyAlignment="1">
      <alignment vertical="center"/>
    </xf>
    <xf numFmtId="4" fontId="10" fillId="17" borderId="15" xfId="0" applyNumberFormat="1" applyFont="1" applyFill="1" applyBorder="1" applyAlignment="1">
      <alignment vertical="center"/>
    </xf>
    <xf numFmtId="4" fontId="10" fillId="17" borderId="67" xfId="0" applyNumberFormat="1" applyFont="1" applyFill="1" applyBorder="1" applyAlignment="1">
      <alignment vertical="center"/>
    </xf>
    <xf numFmtId="4" fontId="10" fillId="0" borderId="12" xfId="0" applyNumberFormat="1" applyFont="1" applyBorder="1"/>
    <xf numFmtId="4" fontId="10" fillId="0" borderId="15" xfId="0" applyNumberFormat="1" applyFont="1" applyFill="1" applyBorder="1"/>
    <xf numFmtId="4" fontId="10" fillId="0" borderId="67" xfId="0" applyNumberFormat="1" applyFont="1" applyFill="1" applyBorder="1"/>
    <xf numFmtId="4" fontId="10" fillId="0" borderId="15" xfId="0" applyNumberFormat="1" applyFont="1" applyBorder="1"/>
    <xf numFmtId="4" fontId="10" fillId="0" borderId="67" xfId="0" applyNumberFormat="1" applyFont="1" applyBorder="1"/>
    <xf numFmtId="4" fontId="10" fillId="3" borderId="12" xfId="0" applyNumberFormat="1" applyFont="1" applyFill="1" applyBorder="1"/>
    <xf numFmtId="4" fontId="10" fillId="3" borderId="15" xfId="0" applyNumberFormat="1" applyFont="1" applyFill="1" applyBorder="1"/>
    <xf numFmtId="4" fontId="10" fillId="3" borderId="67" xfId="0" applyNumberFormat="1" applyFont="1" applyFill="1" applyBorder="1"/>
    <xf numFmtId="4" fontId="10" fillId="0" borderId="17" xfId="0" applyNumberFormat="1" applyFont="1" applyBorder="1"/>
    <xf numFmtId="4" fontId="10" fillId="3" borderId="53" xfId="0" applyNumberFormat="1" applyFont="1" applyFill="1" applyBorder="1"/>
    <xf numFmtId="4" fontId="10" fillId="3" borderId="56" xfId="0" applyNumberFormat="1" applyFont="1" applyFill="1" applyBorder="1"/>
    <xf numFmtId="4" fontId="10" fillId="18" borderId="12" xfId="0" applyNumberFormat="1" applyFont="1" applyFill="1" applyBorder="1" applyAlignment="1">
      <alignment vertical="center"/>
    </xf>
    <xf numFmtId="4" fontId="10" fillId="18" borderId="15" xfId="0" applyNumberFormat="1" applyFont="1" applyFill="1" applyBorder="1" applyAlignment="1">
      <alignment vertical="center"/>
    </xf>
    <xf numFmtId="4" fontId="10" fillId="18" borderId="67" xfId="0" applyNumberFormat="1" applyFont="1" applyFill="1" applyBorder="1" applyAlignment="1">
      <alignment vertical="center"/>
    </xf>
    <xf numFmtId="4" fontId="10" fillId="0" borderId="53" xfId="0" applyNumberFormat="1" applyFont="1" applyBorder="1"/>
    <xf numFmtId="4" fontId="10" fillId="0" borderId="56" xfId="0" applyNumberFormat="1" applyFont="1" applyBorder="1"/>
    <xf numFmtId="4" fontId="10" fillId="3" borderId="32" xfId="0" applyNumberFormat="1" applyFont="1" applyFill="1" applyBorder="1"/>
    <xf numFmtId="4" fontId="10" fillId="3" borderId="35" xfId="0" applyNumberFormat="1" applyFont="1" applyFill="1" applyBorder="1"/>
    <xf numFmtId="4" fontId="10" fillId="3" borderId="68" xfId="0" applyNumberFormat="1" applyFont="1" applyFill="1" applyBorder="1"/>
    <xf numFmtId="4" fontId="10" fillId="0" borderId="12" xfId="0" applyNumberFormat="1" applyFont="1" applyBorder="1" applyAlignment="1">
      <alignment vertical="center"/>
    </xf>
    <xf numFmtId="4" fontId="10" fillId="0" borderId="15" xfId="0" applyNumberFormat="1" applyFont="1" applyBorder="1" applyAlignment="1">
      <alignment vertical="center"/>
    </xf>
    <xf numFmtId="4" fontId="10" fillId="0" borderId="67" xfId="0" applyNumberFormat="1" applyFont="1" applyBorder="1" applyAlignment="1">
      <alignment vertical="center"/>
    </xf>
    <xf numFmtId="4" fontId="10" fillId="0" borderId="17" xfId="0" applyNumberFormat="1" applyFont="1" applyBorder="1" applyAlignment="1">
      <alignment vertical="center"/>
    </xf>
    <xf numFmtId="4" fontId="10" fillId="0" borderId="53" xfId="0" applyNumberFormat="1" applyFont="1" applyBorder="1" applyAlignment="1">
      <alignment vertical="center"/>
    </xf>
    <xf numFmtId="4" fontId="10" fillId="0" borderId="56" xfId="0" applyNumberFormat="1" applyFont="1" applyBorder="1" applyAlignment="1">
      <alignment vertical="center"/>
    </xf>
    <xf numFmtId="4" fontId="4" fillId="15" borderId="43" xfId="0" applyNumberFormat="1" applyFont="1" applyFill="1" applyBorder="1" applyAlignment="1">
      <alignment vertical="center"/>
    </xf>
    <xf numFmtId="4" fontId="4" fillId="15" borderId="41" xfId="0" applyNumberFormat="1" applyFont="1" applyFill="1" applyBorder="1" applyAlignment="1">
      <alignment vertical="center"/>
    </xf>
    <xf numFmtId="4" fontId="4" fillId="15" borderId="69" xfId="0" applyNumberFormat="1" applyFont="1" applyFill="1" applyBorder="1" applyAlignment="1">
      <alignment vertical="center"/>
    </xf>
    <xf numFmtId="4" fontId="4" fillId="15" borderId="2" xfId="5" applyNumberFormat="1" applyFont="1" applyFill="1" applyBorder="1" applyAlignment="1">
      <alignment vertical="center"/>
    </xf>
    <xf numFmtId="4" fontId="4" fillId="15" borderId="65" xfId="5" applyNumberFormat="1" applyFont="1" applyFill="1" applyBorder="1" applyAlignment="1">
      <alignment vertical="center"/>
    </xf>
    <xf numFmtId="4" fontId="10" fillId="16" borderId="6" xfId="5" applyNumberFormat="1" applyFont="1" applyFill="1" applyBorder="1" applyAlignment="1">
      <alignment vertical="center"/>
    </xf>
    <xf numFmtId="4" fontId="10" fillId="16" borderId="66" xfId="5" applyNumberFormat="1" applyFont="1" applyFill="1" applyBorder="1" applyAlignment="1">
      <alignment vertical="center"/>
    </xf>
    <xf numFmtId="4" fontId="10" fillId="9" borderId="12" xfId="5" applyNumberFormat="1" applyFont="1" applyFill="1" applyBorder="1" applyAlignment="1">
      <alignment vertical="center"/>
    </xf>
    <xf numFmtId="4" fontId="10" fillId="9" borderId="67" xfId="5" applyNumberFormat="1" applyFont="1" applyFill="1" applyBorder="1" applyAlignment="1">
      <alignment vertical="center"/>
    </xf>
    <xf numFmtId="4" fontId="10" fillId="3" borderId="17" xfId="0" applyNumberFormat="1" applyFont="1" applyFill="1" applyBorder="1"/>
    <xf numFmtId="0" fontId="18" fillId="0" borderId="22" xfId="0" applyFont="1" applyBorder="1"/>
    <xf numFmtId="0" fontId="18" fillId="0" borderId="54" xfId="0" applyFont="1" applyBorder="1"/>
    <xf numFmtId="0" fontId="18" fillId="0" borderId="65" xfId="0" applyFont="1" applyBorder="1"/>
    <xf numFmtId="4" fontId="10" fillId="0" borderId="32" xfId="0" applyNumberFormat="1" applyFont="1" applyBorder="1"/>
    <xf numFmtId="4" fontId="10" fillId="0" borderId="35" xfId="0" applyNumberFormat="1" applyFont="1" applyBorder="1"/>
    <xf numFmtId="4" fontId="10" fillId="0" borderId="68" xfId="0" applyNumberFormat="1" applyFont="1" applyBorder="1"/>
    <xf numFmtId="4" fontId="6" fillId="0" borderId="70" xfId="0" applyNumberFormat="1" applyFont="1" applyBorder="1"/>
  </cellXfs>
  <cellStyles count="9">
    <cellStyle name="Normal" xfId="0" builtinId="0"/>
    <cellStyle name="SAPBEXaggData" xfId="5" xr:uid="{00000000-0005-0000-0000-000001000000}"/>
    <cellStyle name="SAPBEXchaText" xfId="1" xr:uid="{00000000-0005-0000-0000-000002000000}"/>
    <cellStyle name="SAPBEXformats" xfId="3" xr:uid="{00000000-0005-0000-0000-000003000000}"/>
    <cellStyle name="SAPBEXHLevel0" xfId="4" xr:uid="{00000000-0005-0000-0000-000004000000}"/>
    <cellStyle name="SAPBEXHLevel1" xfId="7" xr:uid="{00000000-0005-0000-0000-000005000000}"/>
    <cellStyle name="SAPBEXHLevel2" xfId="8" xr:uid="{00000000-0005-0000-0000-000006000000}"/>
    <cellStyle name="SAPBEXHLevel3" xfId="6" xr:uid="{00000000-0005-0000-0000-000007000000}"/>
    <cellStyle name="SAPBEXstdItem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rdana.ivaskovic\AppData\Local\Microsoft\Windows\INetCache\Content.Outlook\00LXH0OF\Predlozak_PlanaNabave%20(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1">
          <cell r="A1" t="str">
            <v>Otvoreni postupak</v>
          </cell>
          <cell r="B1" t="str">
            <v>DA</v>
          </cell>
          <cell r="C1" t="str">
            <v>Ugovor</v>
          </cell>
          <cell r="E1" t="str">
            <v>Društvene i posebne usluge</v>
          </cell>
        </row>
        <row r="2">
          <cell r="A2" t="str">
            <v>Ograničeni postupak</v>
          </cell>
          <cell r="B2" t="str">
            <v>NE</v>
          </cell>
          <cell r="C2" t="str">
            <v>Okvirni sporazum</v>
          </cell>
          <cell r="E2" t="str">
            <v>Rezervirani ugovor</v>
          </cell>
        </row>
        <row r="3">
          <cell r="A3" t="str">
            <v>Pregovarački postupak s prethodnom objavom</v>
          </cell>
          <cell r="C3" t="str">
            <v>Narudžbenica</v>
          </cell>
          <cell r="E3" t="str">
            <v>Projektni natječaj</v>
          </cell>
        </row>
        <row r="4">
          <cell r="A4" t="str">
            <v>Pregovarački postupak bez prethodne objave</v>
          </cell>
        </row>
        <row r="5">
          <cell r="A5" t="str">
            <v>Natjecateljski dijalog</v>
          </cell>
        </row>
        <row r="6">
          <cell r="A6" t="str">
            <v>Postupak izuzet od primjene Zakona</v>
          </cell>
        </row>
        <row r="7">
          <cell r="A7" t="str">
            <v>Usluge iz dodatka II.B/II (obrana i sigurnost)</v>
          </cell>
        </row>
        <row r="8">
          <cell r="A8" t="str">
            <v>Postupak jednostavne nabave</v>
          </cell>
        </row>
        <row r="9">
          <cell r="A9" t="str">
            <v>Natjecateljski postupak uz pregovore</v>
          </cell>
        </row>
        <row r="10">
          <cell r="A10" t="str">
            <v>Partnerstvo za inovacije</v>
          </cell>
        </row>
        <row r="11">
          <cell r="A11" t="str">
            <v>Otvoreni natječaj</v>
          </cell>
        </row>
        <row r="12">
          <cell r="A12" t="str">
            <v>Ograničeni natječaj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72"/>
  <sheetViews>
    <sheetView workbookViewId="0">
      <selection sqref="A1:XFD1048576"/>
    </sheetView>
  </sheetViews>
  <sheetFormatPr defaultRowHeight="15" x14ac:dyDescent="0.25"/>
  <cols>
    <col min="1" max="1" width="16.85546875" customWidth="1"/>
    <col min="2" max="2" width="43.7109375" customWidth="1"/>
    <col min="3" max="3" width="13" customWidth="1"/>
    <col min="4" max="4" width="14.42578125" customWidth="1"/>
    <col min="5" max="5" width="13.5703125" customWidth="1"/>
    <col min="6" max="6" width="12.7109375" customWidth="1"/>
    <col min="7" max="7" width="12.140625" customWidth="1"/>
    <col min="8" max="8" width="12" customWidth="1"/>
    <col min="9" max="9" width="12.140625" customWidth="1"/>
  </cols>
  <sheetData>
    <row r="2" spans="1:8" ht="15.75" thickBot="1" x14ac:dyDescent="0.3"/>
    <row r="3" spans="1:8" ht="24" thickBot="1" x14ac:dyDescent="0.3">
      <c r="A3" s="1" t="s">
        <v>0</v>
      </c>
      <c r="B3" s="2" t="s">
        <v>0</v>
      </c>
      <c r="C3" s="3" t="s">
        <v>154</v>
      </c>
      <c r="D3" s="4" t="s">
        <v>155</v>
      </c>
      <c r="E3" s="3" t="s">
        <v>159</v>
      </c>
      <c r="F3" s="3" t="s">
        <v>160</v>
      </c>
      <c r="G3" s="3" t="s">
        <v>1</v>
      </c>
      <c r="H3" s="5" t="s">
        <v>2</v>
      </c>
    </row>
    <row r="4" spans="1:8" ht="15.75" thickBot="1" x14ac:dyDescent="0.3">
      <c r="A4" s="1"/>
      <c r="B4" s="2" t="s">
        <v>0</v>
      </c>
      <c r="C4" s="6" t="s">
        <v>3</v>
      </c>
      <c r="D4" s="7" t="s">
        <v>3</v>
      </c>
      <c r="E4" s="6" t="s">
        <v>3</v>
      </c>
      <c r="F4" s="6" t="s">
        <v>3</v>
      </c>
      <c r="G4" s="6" t="s">
        <v>3</v>
      </c>
      <c r="H4" s="8" t="s">
        <v>3</v>
      </c>
    </row>
    <row r="5" spans="1:8" ht="22.5" x14ac:dyDescent="0.25">
      <c r="A5" s="9" t="s">
        <v>4</v>
      </c>
      <c r="B5" s="10" t="s">
        <v>5</v>
      </c>
      <c r="C5" s="11"/>
      <c r="D5" s="12"/>
      <c r="E5" s="12"/>
      <c r="F5" s="12"/>
      <c r="G5" s="12"/>
      <c r="H5" s="13"/>
    </row>
    <row r="6" spans="1:8" x14ac:dyDescent="0.25">
      <c r="A6" s="14" t="s">
        <v>6</v>
      </c>
      <c r="B6" s="15" t="s">
        <v>7</v>
      </c>
      <c r="C6" s="16">
        <f>C17+C73+C93+C107</f>
        <v>140598559.71000001</v>
      </c>
      <c r="D6" s="125">
        <f>D17+D73+D93+D107</f>
        <v>134033231</v>
      </c>
      <c r="E6" s="17">
        <f>E17+E73+E93+E107</f>
        <v>11599621.309999999</v>
      </c>
      <c r="F6" s="18">
        <f>F17+F73+F93+F107</f>
        <v>1386650.5399999998</v>
      </c>
      <c r="G6" s="19">
        <f t="shared" ref="G6:G12" si="0">(E6+F6)/D6*100</f>
        <v>9.6888448880263116</v>
      </c>
      <c r="H6" s="20">
        <f t="shared" ref="H6:H12" si="1">D6-E6-F6</f>
        <v>121046959.14999999</v>
      </c>
    </row>
    <row r="7" spans="1:8" x14ac:dyDescent="0.25">
      <c r="A7" s="14" t="s">
        <v>8</v>
      </c>
      <c r="B7" s="15" t="s">
        <v>9</v>
      </c>
      <c r="C7" s="16">
        <f>C117</f>
        <v>62319590.660000004</v>
      </c>
      <c r="D7" s="125">
        <f>D117</f>
        <v>96668557</v>
      </c>
      <c r="E7" s="17">
        <f>E117</f>
        <v>2423131.5800000005</v>
      </c>
      <c r="F7" s="18">
        <f>F117</f>
        <v>160410.39000000001</v>
      </c>
      <c r="G7" s="19">
        <f t="shared" si="0"/>
        <v>2.67257736142684</v>
      </c>
      <c r="H7" s="20">
        <f t="shared" si="1"/>
        <v>94085015.030000001</v>
      </c>
    </row>
    <row r="8" spans="1:8" x14ac:dyDescent="0.25">
      <c r="A8" s="14" t="s">
        <v>10</v>
      </c>
      <c r="B8" s="15" t="s">
        <v>11</v>
      </c>
      <c r="C8" s="16">
        <f>C154</f>
        <v>896267.42999999993</v>
      </c>
      <c r="D8" s="125">
        <f>D154</f>
        <v>2693100</v>
      </c>
      <c r="E8" s="17">
        <f>E154</f>
        <v>91853.85</v>
      </c>
      <c r="F8" s="18">
        <f>F154</f>
        <v>0</v>
      </c>
      <c r="G8" s="19">
        <f t="shared" si="0"/>
        <v>3.410710705135346</v>
      </c>
      <c r="H8" s="20">
        <f t="shared" si="1"/>
        <v>2601246.15</v>
      </c>
    </row>
    <row r="9" spans="1:8" x14ac:dyDescent="0.25">
      <c r="A9" s="14" t="s">
        <v>12</v>
      </c>
      <c r="B9" s="21" t="s">
        <v>13</v>
      </c>
      <c r="C9" s="16">
        <f>C66</f>
        <v>221765.2</v>
      </c>
      <c r="D9" s="125">
        <f>D66</f>
        <v>300000</v>
      </c>
      <c r="E9" s="17">
        <f>E66</f>
        <v>0</v>
      </c>
      <c r="F9" s="17">
        <f>F66</f>
        <v>35129.01</v>
      </c>
      <c r="G9" s="19">
        <f t="shared" si="0"/>
        <v>11.709670000000001</v>
      </c>
      <c r="H9" s="20">
        <f t="shared" si="1"/>
        <v>264870.99</v>
      </c>
    </row>
    <row r="10" spans="1:8" x14ac:dyDescent="0.25">
      <c r="A10" s="14" t="s">
        <v>14</v>
      </c>
      <c r="B10" s="15" t="s">
        <v>15</v>
      </c>
      <c r="C10" s="16">
        <v>310462.67</v>
      </c>
      <c r="D10" s="125">
        <f>D69</f>
        <v>160000</v>
      </c>
      <c r="E10" s="17">
        <f>E69+E101</f>
        <v>0</v>
      </c>
      <c r="F10" s="17">
        <f>F69+F101</f>
        <v>0</v>
      </c>
      <c r="G10" s="19">
        <f t="shared" si="0"/>
        <v>0</v>
      </c>
      <c r="H10" s="20">
        <f t="shared" si="1"/>
        <v>160000</v>
      </c>
    </row>
    <row r="11" spans="1:8" x14ac:dyDescent="0.25">
      <c r="A11" s="14" t="s">
        <v>156</v>
      </c>
      <c r="B11" s="15" t="s">
        <v>157</v>
      </c>
      <c r="C11" s="16">
        <v>0</v>
      </c>
      <c r="D11" s="125">
        <f>D101</f>
        <v>200200</v>
      </c>
      <c r="E11" s="17">
        <f>E70+E102</f>
        <v>0</v>
      </c>
      <c r="F11" s="17">
        <f>F70+F102</f>
        <v>0</v>
      </c>
      <c r="G11" s="19">
        <f t="shared" si="0"/>
        <v>0</v>
      </c>
      <c r="H11" s="20">
        <f t="shared" si="1"/>
        <v>200200</v>
      </c>
    </row>
    <row r="12" spans="1:8" ht="15.75" thickBot="1" x14ac:dyDescent="0.3">
      <c r="A12" s="22" t="s">
        <v>16</v>
      </c>
      <c r="B12" s="23"/>
      <c r="C12" s="24">
        <f>SUM(C6:C10)</f>
        <v>204346645.66999999</v>
      </c>
      <c r="D12" s="126">
        <f>SUM(D6:D11)</f>
        <v>234055088</v>
      </c>
      <c r="E12" s="25">
        <f>SUM(E6:E10)</f>
        <v>14114606.739999998</v>
      </c>
      <c r="F12" s="25">
        <f>SUM(F6:F10)</f>
        <v>1582189.9399999997</v>
      </c>
      <c r="G12" s="26">
        <f t="shared" si="0"/>
        <v>6.7064539438681194</v>
      </c>
      <c r="H12" s="27">
        <f t="shared" si="1"/>
        <v>218358291.31999999</v>
      </c>
    </row>
    <row r="13" spans="1:8" ht="15.75" thickBot="1" x14ac:dyDescent="0.3">
      <c r="A13" s="28" t="s">
        <v>17</v>
      </c>
      <c r="B13" s="29" t="s">
        <v>18</v>
      </c>
      <c r="C13" s="30"/>
      <c r="D13" s="127"/>
      <c r="E13" s="31"/>
      <c r="F13" s="31"/>
      <c r="G13" s="31"/>
      <c r="H13" s="32"/>
    </row>
    <row r="14" spans="1:8" ht="23.25" thickBot="1" x14ac:dyDescent="0.3">
      <c r="A14" s="33" t="s">
        <v>4</v>
      </c>
      <c r="B14" s="34" t="s">
        <v>19</v>
      </c>
      <c r="C14" s="35">
        <f>C15+C105+C116+C153</f>
        <v>204346645.67000002</v>
      </c>
      <c r="D14" s="128">
        <f>D15+D105+D116+D153</f>
        <v>233854888</v>
      </c>
      <c r="E14" s="36">
        <f>E15+E105+E116+E153</f>
        <v>14114606.739999998</v>
      </c>
      <c r="F14" s="36">
        <f>F15+F105+F116+F153</f>
        <v>1582189.94</v>
      </c>
      <c r="G14" s="36">
        <f t="shared" ref="G14:G24" si="2">(E14+F14)/D14*100</f>
        <v>6.7121952481916898</v>
      </c>
      <c r="H14" s="37">
        <f t="shared" ref="H14:H25" si="3">D14-E14-F14</f>
        <v>218158091.31999999</v>
      </c>
    </row>
    <row r="15" spans="1:8" ht="23.25" thickBot="1" x14ac:dyDescent="0.3">
      <c r="A15" s="38" t="s">
        <v>20</v>
      </c>
      <c r="B15" s="39" t="s">
        <v>21</v>
      </c>
      <c r="C15" s="40">
        <f>C16+C72+C92</f>
        <v>139328369.35000002</v>
      </c>
      <c r="D15" s="129">
        <f>D16+D72+D92</f>
        <v>128970631</v>
      </c>
      <c r="E15" s="41">
        <f>E16+E72+E92</f>
        <v>11599621.309999999</v>
      </c>
      <c r="F15" s="41">
        <f>F16+F72+F92</f>
        <v>1380529.5499999998</v>
      </c>
      <c r="G15" s="41">
        <f t="shared" si="2"/>
        <v>10.064423783427095</v>
      </c>
      <c r="H15" s="42">
        <f t="shared" si="3"/>
        <v>115990480.14</v>
      </c>
    </row>
    <row r="16" spans="1:8" ht="22.5" x14ac:dyDescent="0.25">
      <c r="A16" s="43" t="s">
        <v>22</v>
      </c>
      <c r="B16" s="44" t="s">
        <v>23</v>
      </c>
      <c r="C16" s="45">
        <f>C17+C66+C69</f>
        <v>108988716.20000003</v>
      </c>
      <c r="D16" s="130">
        <f>D17+D66+D69</f>
        <v>102728788</v>
      </c>
      <c r="E16" s="46">
        <f>E17+E66+E69</f>
        <v>7427004.1199999992</v>
      </c>
      <c r="F16" s="46">
        <f>F17+F66+F69</f>
        <v>1286559.2299999997</v>
      </c>
      <c r="G16" s="46">
        <f t="shared" si="2"/>
        <v>8.482104694937119</v>
      </c>
      <c r="H16" s="47">
        <f t="shared" si="3"/>
        <v>94015224.649999991</v>
      </c>
    </row>
    <row r="17" spans="1:8" x14ac:dyDescent="0.25">
      <c r="A17" s="48" t="s">
        <v>6</v>
      </c>
      <c r="B17" s="15" t="s">
        <v>7</v>
      </c>
      <c r="C17" s="16">
        <f>C18+C21+C23+C26+C31+C37+C46+C48+C56+C60+C62+C64</f>
        <v>108693780.64000003</v>
      </c>
      <c r="D17" s="131">
        <f>D18+D21+D23+D26+D31+D37+D46+D48+D56+D60+D62+D64</f>
        <v>102268788</v>
      </c>
      <c r="E17" s="49">
        <f>E18+E21+E23+E26+E31+E37+E46+E48+E56+E60+E62+E64</f>
        <v>7427004.1199999992</v>
      </c>
      <c r="F17" s="49">
        <f>F18+F21+F23+F26+F31+F37+F46+F48+F56+F60+F62+F64</f>
        <v>1251430.2199999997</v>
      </c>
      <c r="G17" s="49">
        <f t="shared" si="2"/>
        <v>8.4859070980678872</v>
      </c>
      <c r="H17" s="50">
        <f t="shared" si="3"/>
        <v>93590353.659999996</v>
      </c>
    </row>
    <row r="18" spans="1:8" x14ac:dyDescent="0.25">
      <c r="A18" s="51" t="s">
        <v>24</v>
      </c>
      <c r="B18" s="52" t="s">
        <v>25</v>
      </c>
      <c r="C18" s="53">
        <f>SUM(C19:C20)</f>
        <v>72054393.010000005</v>
      </c>
      <c r="D18" s="132">
        <f>SUM(D19:D20)</f>
        <v>70126247</v>
      </c>
      <c r="E18" s="54">
        <f>SUM(E19:E20)</f>
        <v>6072099.7299999995</v>
      </c>
      <c r="F18" s="54">
        <f>SUM(F19:F20)</f>
        <v>0</v>
      </c>
      <c r="G18" s="54">
        <f t="shared" si="2"/>
        <v>8.6588117712901411</v>
      </c>
      <c r="H18" s="55">
        <f t="shared" si="3"/>
        <v>64054147.270000003</v>
      </c>
    </row>
    <row r="19" spans="1:8" x14ac:dyDescent="0.25">
      <c r="A19" s="56" t="s">
        <v>26</v>
      </c>
      <c r="B19" s="57" t="s">
        <v>27</v>
      </c>
      <c r="C19" s="58">
        <v>70565368.75</v>
      </c>
      <c r="D19" s="133">
        <v>69826247</v>
      </c>
      <c r="E19" s="59">
        <v>6011264.9199999999</v>
      </c>
      <c r="F19" s="59"/>
      <c r="G19" s="59">
        <f t="shared" si="2"/>
        <v>8.6088901785026479</v>
      </c>
      <c r="H19" s="60">
        <f t="shared" si="3"/>
        <v>63814982.079999998</v>
      </c>
    </row>
    <row r="20" spans="1:8" x14ac:dyDescent="0.25">
      <c r="A20" s="56" t="s">
        <v>28</v>
      </c>
      <c r="B20" s="57" t="s">
        <v>29</v>
      </c>
      <c r="C20" s="58">
        <v>1489024.26</v>
      </c>
      <c r="D20" s="133">
        <v>300000</v>
      </c>
      <c r="E20" s="59">
        <v>60834.81</v>
      </c>
      <c r="F20" s="59"/>
      <c r="G20" s="59">
        <f t="shared" si="2"/>
        <v>20.278269999999999</v>
      </c>
      <c r="H20" s="60">
        <f t="shared" si="3"/>
        <v>239165.19</v>
      </c>
    </row>
    <row r="21" spans="1:8" x14ac:dyDescent="0.25">
      <c r="A21" s="51" t="s">
        <v>30</v>
      </c>
      <c r="B21" s="52" t="s">
        <v>31</v>
      </c>
      <c r="C21" s="53">
        <f>SUM(C22)</f>
        <v>2676061.54</v>
      </c>
      <c r="D21" s="132">
        <f>SUM(D22)</f>
        <v>4295041</v>
      </c>
      <c r="E21" s="54">
        <f>SUM(E22)</f>
        <v>41970.51</v>
      </c>
      <c r="F21" s="54">
        <f>SUM(F22)</f>
        <v>840260.71</v>
      </c>
      <c r="G21" s="54">
        <f t="shared" si="2"/>
        <v>20.540693790815968</v>
      </c>
      <c r="H21" s="55">
        <f t="shared" si="3"/>
        <v>3412809.7800000003</v>
      </c>
    </row>
    <row r="22" spans="1:8" x14ac:dyDescent="0.25">
      <c r="A22" s="56" t="s">
        <v>32</v>
      </c>
      <c r="B22" s="57" t="s">
        <v>31</v>
      </c>
      <c r="C22" s="58">
        <v>2676061.54</v>
      </c>
      <c r="D22" s="133">
        <v>4295041</v>
      </c>
      <c r="E22" s="59">
        <v>41970.51</v>
      </c>
      <c r="F22" s="59">
        <v>840260.71</v>
      </c>
      <c r="G22" s="59">
        <f t="shared" si="2"/>
        <v>20.540693790815968</v>
      </c>
      <c r="H22" s="60">
        <f t="shared" si="3"/>
        <v>3412809.7800000003</v>
      </c>
    </row>
    <row r="23" spans="1:8" x14ac:dyDescent="0.25">
      <c r="A23" s="51" t="s">
        <v>33</v>
      </c>
      <c r="B23" s="52" t="s">
        <v>34</v>
      </c>
      <c r="C23" s="53">
        <f>SUM(C24:C25)</f>
        <v>11501224.199999999</v>
      </c>
      <c r="D23" s="132">
        <f>SUM(D24:D25)</f>
        <v>11071500</v>
      </c>
      <c r="E23" s="54">
        <f>SUM(E24:E25)</f>
        <v>962278.75</v>
      </c>
      <c r="F23" s="54">
        <f>SUM(F24:F25)</f>
        <v>0</v>
      </c>
      <c r="G23" s="54">
        <f t="shared" si="2"/>
        <v>8.6914939258456396</v>
      </c>
      <c r="H23" s="55">
        <f t="shared" si="3"/>
        <v>10109221.25</v>
      </c>
    </row>
    <row r="24" spans="1:8" x14ac:dyDescent="0.25">
      <c r="A24" s="56" t="s">
        <v>35</v>
      </c>
      <c r="B24" s="57" t="s">
        <v>36</v>
      </c>
      <c r="C24" s="58">
        <v>11400597.5</v>
      </c>
      <c r="D24" s="133">
        <v>11071500</v>
      </c>
      <c r="E24" s="59">
        <v>962278.75</v>
      </c>
      <c r="F24" s="59"/>
      <c r="G24" s="59">
        <f t="shared" si="2"/>
        <v>8.6914939258456396</v>
      </c>
      <c r="H24" s="60">
        <f t="shared" si="3"/>
        <v>10109221.25</v>
      </c>
    </row>
    <row r="25" spans="1:8" x14ac:dyDescent="0.25">
      <c r="A25" s="56" t="s">
        <v>37</v>
      </c>
      <c r="B25" s="57" t="s">
        <v>38</v>
      </c>
      <c r="C25" s="58">
        <v>100626.7</v>
      </c>
      <c r="D25" s="133">
        <v>0</v>
      </c>
      <c r="E25" s="59">
        <v>0</v>
      </c>
      <c r="F25" s="59"/>
      <c r="G25" s="59">
        <v>0</v>
      </c>
      <c r="H25" s="60">
        <f t="shared" si="3"/>
        <v>0</v>
      </c>
    </row>
    <row r="26" spans="1:8" x14ac:dyDescent="0.25">
      <c r="A26" s="51" t="s">
        <v>39</v>
      </c>
      <c r="B26" s="52" t="s">
        <v>40</v>
      </c>
      <c r="C26" s="53">
        <f>SUM(C27:C30)</f>
        <v>5505433.9500000002</v>
      </c>
      <c r="D26" s="132">
        <f>SUM(D27:D30)</f>
        <v>4810000</v>
      </c>
      <c r="E26" s="54">
        <f>SUM(E27:E30)</f>
        <v>315993.96999999997</v>
      </c>
      <c r="F26" s="54">
        <f>SUM(F27:F30)</f>
        <v>42776.5</v>
      </c>
      <c r="G26" s="54">
        <f t="shared" ref="G26:G37" si="4">(E26+F26)/D26*100</f>
        <v>7.4588455301455285</v>
      </c>
      <c r="H26" s="55">
        <f t="shared" ref="H26:H37" si="5">D26-E26-F26</f>
        <v>4451229.53</v>
      </c>
    </row>
    <row r="27" spans="1:8" x14ac:dyDescent="0.25">
      <c r="A27" s="56" t="s">
        <v>41</v>
      </c>
      <c r="B27" s="57" t="s">
        <v>42</v>
      </c>
      <c r="C27" s="58">
        <v>1573031.84</v>
      </c>
      <c r="D27" s="133">
        <v>1200000</v>
      </c>
      <c r="E27" s="59">
        <v>48237.73</v>
      </c>
      <c r="F27" s="59">
        <v>9442.5</v>
      </c>
      <c r="G27" s="59">
        <f t="shared" si="4"/>
        <v>4.8066858333333338</v>
      </c>
      <c r="H27" s="60">
        <f t="shared" si="5"/>
        <v>1142319.77</v>
      </c>
    </row>
    <row r="28" spans="1:8" x14ac:dyDescent="0.25">
      <c r="A28" s="56" t="s">
        <v>43</v>
      </c>
      <c r="B28" s="57" t="s">
        <v>44</v>
      </c>
      <c r="C28" s="58">
        <v>3803284.36</v>
      </c>
      <c r="D28" s="133">
        <v>3500000</v>
      </c>
      <c r="E28" s="59">
        <v>266966.24</v>
      </c>
      <c r="F28" s="59">
        <v>33334</v>
      </c>
      <c r="G28" s="59">
        <f t="shared" si="4"/>
        <v>8.5800068571428572</v>
      </c>
      <c r="H28" s="60">
        <f t="shared" si="5"/>
        <v>3199699.76</v>
      </c>
    </row>
    <row r="29" spans="1:8" x14ac:dyDescent="0.25">
      <c r="A29" s="56" t="s">
        <v>45</v>
      </c>
      <c r="B29" s="57" t="s">
        <v>46</v>
      </c>
      <c r="C29" s="58">
        <v>120767.75</v>
      </c>
      <c r="D29" s="133">
        <v>100000</v>
      </c>
      <c r="E29" s="59">
        <v>790</v>
      </c>
      <c r="F29" s="59">
        <v>0</v>
      </c>
      <c r="G29" s="59">
        <f t="shared" si="4"/>
        <v>0.79</v>
      </c>
      <c r="H29" s="60">
        <f t="shared" si="5"/>
        <v>99210</v>
      </c>
    </row>
    <row r="30" spans="1:8" x14ac:dyDescent="0.25">
      <c r="A30" s="56" t="s">
        <v>47</v>
      </c>
      <c r="B30" s="57" t="s">
        <v>48</v>
      </c>
      <c r="C30" s="58">
        <v>8350</v>
      </c>
      <c r="D30" s="133">
        <v>10000</v>
      </c>
      <c r="E30" s="59">
        <v>0</v>
      </c>
      <c r="F30" s="59"/>
      <c r="G30" s="59">
        <f t="shared" si="4"/>
        <v>0</v>
      </c>
      <c r="H30" s="60">
        <f t="shared" si="5"/>
        <v>10000</v>
      </c>
    </row>
    <row r="31" spans="1:8" x14ac:dyDescent="0.25">
      <c r="A31" s="51" t="s">
        <v>49</v>
      </c>
      <c r="B31" s="52" t="s">
        <v>50</v>
      </c>
      <c r="C31" s="53">
        <f>SUM(C32:C36)</f>
        <v>2486522.6500000004</v>
      </c>
      <c r="D31" s="132">
        <f>SUM(D32:D36)</f>
        <v>1305000</v>
      </c>
      <c r="E31" s="54">
        <f>SUM(E32:E36)</f>
        <v>3294</v>
      </c>
      <c r="F31" s="54">
        <f>SUM(F32:F36)</f>
        <v>69723.69</v>
      </c>
      <c r="G31" s="54">
        <f t="shared" si="4"/>
        <v>5.595225287356322</v>
      </c>
      <c r="H31" s="55">
        <f t="shared" si="5"/>
        <v>1231982.31</v>
      </c>
    </row>
    <row r="32" spans="1:8" x14ac:dyDescent="0.25">
      <c r="A32" s="56" t="s">
        <v>51</v>
      </c>
      <c r="B32" s="57" t="s">
        <v>52</v>
      </c>
      <c r="C32" s="58">
        <v>841699.77</v>
      </c>
      <c r="D32" s="133">
        <v>375000</v>
      </c>
      <c r="E32" s="59">
        <v>0</v>
      </c>
      <c r="F32" s="59">
        <v>35129.01</v>
      </c>
      <c r="G32" s="59">
        <f t="shared" si="4"/>
        <v>9.3677360000000007</v>
      </c>
      <c r="H32" s="60">
        <f t="shared" si="5"/>
        <v>339870.99</v>
      </c>
    </row>
    <row r="33" spans="1:8" x14ac:dyDescent="0.25">
      <c r="A33" s="56" t="s">
        <v>53</v>
      </c>
      <c r="B33" s="57" t="s">
        <v>54</v>
      </c>
      <c r="C33" s="58">
        <v>1482514.23</v>
      </c>
      <c r="D33" s="133">
        <v>700000</v>
      </c>
      <c r="E33" s="59">
        <v>0</v>
      </c>
      <c r="F33" s="59">
        <v>34594.68</v>
      </c>
      <c r="G33" s="59">
        <f t="shared" si="4"/>
        <v>4.9420971428571425</v>
      </c>
      <c r="H33" s="60">
        <f t="shared" si="5"/>
        <v>665405.31999999995</v>
      </c>
    </row>
    <row r="34" spans="1:8" x14ac:dyDescent="0.25">
      <c r="A34" s="56" t="s">
        <v>55</v>
      </c>
      <c r="B34" s="57" t="s">
        <v>56</v>
      </c>
      <c r="C34" s="58">
        <v>19563.72</v>
      </c>
      <c r="D34" s="133">
        <v>50000</v>
      </c>
      <c r="E34" s="59">
        <v>3294</v>
      </c>
      <c r="F34" s="59"/>
      <c r="G34" s="59">
        <f t="shared" si="4"/>
        <v>6.5879999999999992</v>
      </c>
      <c r="H34" s="60">
        <f t="shared" si="5"/>
        <v>46706</v>
      </c>
    </row>
    <row r="35" spans="1:8" x14ac:dyDescent="0.25">
      <c r="A35" s="56" t="s">
        <v>57</v>
      </c>
      <c r="B35" s="57" t="s">
        <v>58</v>
      </c>
      <c r="C35" s="58">
        <v>117425.39</v>
      </c>
      <c r="D35" s="133">
        <v>100000</v>
      </c>
      <c r="E35" s="59">
        <v>0</v>
      </c>
      <c r="F35" s="59"/>
      <c r="G35" s="59">
        <f t="shared" si="4"/>
        <v>0</v>
      </c>
      <c r="H35" s="60">
        <f t="shared" si="5"/>
        <v>100000</v>
      </c>
    </row>
    <row r="36" spans="1:8" x14ac:dyDescent="0.25">
      <c r="A36" s="56" t="s">
        <v>59</v>
      </c>
      <c r="B36" s="57" t="s">
        <v>60</v>
      </c>
      <c r="C36" s="58">
        <v>25319.54</v>
      </c>
      <c r="D36" s="133">
        <v>80000</v>
      </c>
      <c r="E36" s="59">
        <v>0</v>
      </c>
      <c r="F36" s="59"/>
      <c r="G36" s="59">
        <f t="shared" si="4"/>
        <v>0</v>
      </c>
      <c r="H36" s="60">
        <f t="shared" si="5"/>
        <v>80000</v>
      </c>
    </row>
    <row r="37" spans="1:8" x14ac:dyDescent="0.25">
      <c r="A37" s="51" t="s">
        <v>61</v>
      </c>
      <c r="B37" s="52" t="s">
        <v>62</v>
      </c>
      <c r="C37" s="53">
        <f>SUM(C38:C45)</f>
        <v>12810014.780000001</v>
      </c>
      <c r="D37" s="132">
        <f>SUM(D38:D45)</f>
        <v>9300000</v>
      </c>
      <c r="E37" s="54">
        <f>SUM(E38:E45)</f>
        <v>23701.91</v>
      </c>
      <c r="F37" s="54">
        <f>SUM(F38:F45)</f>
        <v>290212.71000000002</v>
      </c>
      <c r="G37" s="54">
        <f t="shared" si="4"/>
        <v>3.3754260215053762</v>
      </c>
      <c r="H37" s="55">
        <f t="shared" si="5"/>
        <v>8986085.379999999</v>
      </c>
    </row>
    <row r="38" spans="1:8" x14ac:dyDescent="0.25">
      <c r="A38" s="56" t="s">
        <v>63</v>
      </c>
      <c r="B38" s="57" t="s">
        <v>64</v>
      </c>
      <c r="C38" s="58">
        <v>1659601.28</v>
      </c>
      <c r="D38" s="133">
        <v>400000</v>
      </c>
      <c r="E38" s="59">
        <v>308</v>
      </c>
      <c r="F38" s="59">
        <v>82385.55</v>
      </c>
      <c r="G38" s="59">
        <f t="shared" ref="G38:G45" si="6">(E38+F38)/D38*100</f>
        <v>20.6733875</v>
      </c>
      <c r="H38" s="60">
        <f t="shared" ref="H38:H45" si="7">D38-E38-F38</f>
        <v>317306.45</v>
      </c>
    </row>
    <row r="39" spans="1:8" x14ac:dyDescent="0.25">
      <c r="A39" s="56" t="s">
        <v>65</v>
      </c>
      <c r="B39" s="57" t="s">
        <v>66</v>
      </c>
      <c r="C39" s="58">
        <v>1255511.23</v>
      </c>
      <c r="D39" s="133">
        <v>500000</v>
      </c>
      <c r="E39" s="59">
        <v>767.99</v>
      </c>
      <c r="F39" s="59">
        <v>10180</v>
      </c>
      <c r="G39" s="59">
        <f t="shared" si="6"/>
        <v>2.1895979999999997</v>
      </c>
      <c r="H39" s="60">
        <f t="shared" si="7"/>
        <v>489052.01</v>
      </c>
    </row>
    <row r="40" spans="1:8" x14ac:dyDescent="0.25">
      <c r="A40" s="56" t="s">
        <v>67</v>
      </c>
      <c r="B40" s="57" t="s">
        <v>68</v>
      </c>
      <c r="C40" s="58">
        <v>259413.54</v>
      </c>
      <c r="D40" s="133">
        <v>50000</v>
      </c>
      <c r="E40" s="59">
        <v>0</v>
      </c>
      <c r="F40" s="59"/>
      <c r="G40" s="59">
        <f t="shared" si="6"/>
        <v>0</v>
      </c>
      <c r="H40" s="60">
        <f t="shared" si="7"/>
        <v>50000</v>
      </c>
    </row>
    <row r="41" spans="1:8" x14ac:dyDescent="0.25">
      <c r="A41" s="56" t="s">
        <v>69</v>
      </c>
      <c r="B41" s="57" t="s">
        <v>70</v>
      </c>
      <c r="C41" s="58">
        <v>802385.88</v>
      </c>
      <c r="D41" s="133">
        <v>500000</v>
      </c>
      <c r="E41" s="59">
        <v>0</v>
      </c>
      <c r="F41" s="59">
        <v>18146.02</v>
      </c>
      <c r="G41" s="59">
        <f t="shared" si="6"/>
        <v>3.6292039999999997</v>
      </c>
      <c r="H41" s="60">
        <f t="shared" si="7"/>
        <v>481853.98</v>
      </c>
    </row>
    <row r="42" spans="1:8" x14ac:dyDescent="0.25">
      <c r="A42" s="56" t="s">
        <v>71</v>
      </c>
      <c r="B42" s="57" t="s">
        <v>72</v>
      </c>
      <c r="C42" s="58">
        <v>6807036.8600000003</v>
      </c>
      <c r="D42" s="133">
        <v>6700000</v>
      </c>
      <c r="E42" s="59">
        <v>0</v>
      </c>
      <c r="F42" s="59">
        <v>151047.42000000001</v>
      </c>
      <c r="G42" s="59">
        <f t="shared" si="6"/>
        <v>2.254439104477612</v>
      </c>
      <c r="H42" s="60">
        <f t="shared" si="7"/>
        <v>6548952.5800000001</v>
      </c>
    </row>
    <row r="43" spans="1:8" x14ac:dyDescent="0.25">
      <c r="A43" s="56" t="s">
        <v>73</v>
      </c>
      <c r="B43" s="57" t="s">
        <v>74</v>
      </c>
      <c r="C43" s="58">
        <v>304394.64</v>
      </c>
      <c r="D43" s="133">
        <v>250000</v>
      </c>
      <c r="E43" s="59">
        <v>0</v>
      </c>
      <c r="F43" s="59"/>
      <c r="G43" s="59">
        <f t="shared" si="6"/>
        <v>0</v>
      </c>
      <c r="H43" s="60">
        <f t="shared" si="7"/>
        <v>250000</v>
      </c>
    </row>
    <row r="44" spans="1:8" x14ac:dyDescent="0.25">
      <c r="A44" s="56" t="s">
        <v>75</v>
      </c>
      <c r="B44" s="57" t="s">
        <v>76</v>
      </c>
      <c r="C44" s="58">
        <v>343527.72</v>
      </c>
      <c r="D44" s="133">
        <v>300000</v>
      </c>
      <c r="E44" s="59">
        <v>22625.919999999998</v>
      </c>
      <c r="F44" s="59">
        <v>0</v>
      </c>
      <c r="G44" s="59">
        <f t="shared" si="6"/>
        <v>7.5419733333333321</v>
      </c>
      <c r="H44" s="60">
        <f t="shared" si="7"/>
        <v>277374.08000000002</v>
      </c>
    </row>
    <row r="45" spans="1:8" x14ac:dyDescent="0.25">
      <c r="A45" s="56" t="s">
        <v>77</v>
      </c>
      <c r="B45" s="57" t="s">
        <v>78</v>
      </c>
      <c r="C45" s="58">
        <v>1378143.63</v>
      </c>
      <c r="D45" s="133">
        <v>600000</v>
      </c>
      <c r="E45" s="59">
        <v>0</v>
      </c>
      <c r="F45" s="59">
        <v>28453.72</v>
      </c>
      <c r="G45" s="59">
        <f t="shared" si="6"/>
        <v>4.7422866666666668</v>
      </c>
      <c r="H45" s="60">
        <f t="shared" si="7"/>
        <v>571546.28</v>
      </c>
    </row>
    <row r="46" spans="1:8" x14ac:dyDescent="0.25">
      <c r="A46" s="51" t="s">
        <v>79</v>
      </c>
      <c r="B46" s="52" t="s">
        <v>80</v>
      </c>
      <c r="C46" s="53">
        <f>SUM(C47)</f>
        <v>0</v>
      </c>
      <c r="D46" s="132">
        <f>SUM(D47)</f>
        <v>1000</v>
      </c>
      <c r="E46" s="54">
        <f>SUM(E47)</f>
        <v>0</v>
      </c>
      <c r="F46" s="54">
        <f>SUM(F47)</f>
        <v>0</v>
      </c>
      <c r="G46" s="54">
        <f>(E46+F46)/D46*100</f>
        <v>0</v>
      </c>
      <c r="H46" s="55">
        <f>D46-E46-F46</f>
        <v>1000</v>
      </c>
    </row>
    <row r="47" spans="1:8" x14ac:dyDescent="0.25">
      <c r="A47" s="56" t="s">
        <v>81</v>
      </c>
      <c r="B47" s="57" t="s">
        <v>80</v>
      </c>
      <c r="C47" s="58">
        <v>0</v>
      </c>
      <c r="D47" s="133">
        <v>1000</v>
      </c>
      <c r="E47" s="59">
        <v>0</v>
      </c>
      <c r="F47" s="59"/>
      <c r="G47" s="59">
        <f>(E47+F47)/D47*100</f>
        <v>0</v>
      </c>
      <c r="H47" s="60">
        <f>D47-E47-F47</f>
        <v>1000</v>
      </c>
    </row>
    <row r="48" spans="1:8" x14ac:dyDescent="0.25">
      <c r="A48" s="51" t="s">
        <v>82</v>
      </c>
      <c r="B48" s="52" t="s">
        <v>83</v>
      </c>
      <c r="C48" s="53">
        <f>SUM(C49:C55)</f>
        <v>672106.28</v>
      </c>
      <c r="D48" s="132">
        <f>SUM(D49:D55)</f>
        <v>891000</v>
      </c>
      <c r="E48" s="54">
        <f>SUM(E49:E55)</f>
        <v>7665.25</v>
      </c>
      <c r="F48" s="54">
        <f>SUM(F49:F55)</f>
        <v>8421.43</v>
      </c>
      <c r="G48" s="54">
        <f>(E48+F48)/D48*100</f>
        <v>1.8054635241301908</v>
      </c>
      <c r="H48" s="55">
        <f>D48-E48-F48</f>
        <v>874913.32</v>
      </c>
    </row>
    <row r="49" spans="1:8" x14ac:dyDescent="0.25">
      <c r="A49" s="56" t="s">
        <v>84</v>
      </c>
      <c r="B49" s="57" t="s">
        <v>85</v>
      </c>
      <c r="C49" s="58">
        <v>131975.64000000001</v>
      </c>
      <c r="D49" s="133">
        <v>126000</v>
      </c>
      <c r="E49" s="59">
        <v>7665.25</v>
      </c>
      <c r="F49" s="59"/>
      <c r="G49" s="59">
        <f t="shared" ref="G49:G55" si="8">(E49+F49)/D49*100</f>
        <v>6.0835317460317455</v>
      </c>
      <c r="H49" s="60">
        <f t="shared" ref="H49:H55" si="9">D49-E49-F49</f>
        <v>118334.75</v>
      </c>
    </row>
    <row r="50" spans="1:8" x14ac:dyDescent="0.25">
      <c r="A50" s="56" t="s">
        <v>86</v>
      </c>
      <c r="B50" s="57" t="s">
        <v>87</v>
      </c>
      <c r="C50" s="58">
        <v>136881.29</v>
      </c>
      <c r="D50" s="133">
        <v>230000</v>
      </c>
      <c r="E50" s="59">
        <v>0</v>
      </c>
      <c r="F50" s="59">
        <v>4821.43</v>
      </c>
      <c r="G50" s="59">
        <f t="shared" si="8"/>
        <v>2.0962739130434787</v>
      </c>
      <c r="H50" s="60">
        <f t="shared" si="9"/>
        <v>225178.57</v>
      </c>
    </row>
    <row r="51" spans="1:8" x14ac:dyDescent="0.25">
      <c r="A51" s="56" t="s">
        <v>88</v>
      </c>
      <c r="B51" s="57" t="s">
        <v>89</v>
      </c>
      <c r="C51" s="58">
        <v>19808.45</v>
      </c>
      <c r="D51" s="133">
        <v>50000</v>
      </c>
      <c r="E51" s="59">
        <v>0</v>
      </c>
      <c r="F51" s="59"/>
      <c r="G51" s="59">
        <f t="shared" si="8"/>
        <v>0</v>
      </c>
      <c r="H51" s="60">
        <f t="shared" si="9"/>
        <v>50000</v>
      </c>
    </row>
    <row r="52" spans="1:8" x14ac:dyDescent="0.25">
      <c r="A52" s="56" t="s">
        <v>90</v>
      </c>
      <c r="B52" s="57" t="s">
        <v>91</v>
      </c>
      <c r="C52" s="58">
        <v>23786.47</v>
      </c>
      <c r="D52" s="133">
        <v>50000</v>
      </c>
      <c r="E52" s="59">
        <v>0</v>
      </c>
      <c r="F52" s="59"/>
      <c r="G52" s="59">
        <f t="shared" si="8"/>
        <v>0</v>
      </c>
      <c r="H52" s="60">
        <f t="shared" si="9"/>
        <v>50000</v>
      </c>
    </row>
    <row r="53" spans="1:8" x14ac:dyDescent="0.25">
      <c r="A53" s="56" t="s">
        <v>92</v>
      </c>
      <c r="B53" s="57" t="s">
        <v>93</v>
      </c>
      <c r="C53" s="58">
        <v>346395.99</v>
      </c>
      <c r="D53" s="133">
        <v>400000</v>
      </c>
      <c r="E53" s="59">
        <v>0</v>
      </c>
      <c r="F53" s="59">
        <v>3600</v>
      </c>
      <c r="G53" s="59">
        <f t="shared" si="8"/>
        <v>0.89999999999999991</v>
      </c>
      <c r="H53" s="60">
        <f t="shared" si="9"/>
        <v>396400</v>
      </c>
    </row>
    <row r="54" spans="1:8" x14ac:dyDescent="0.25">
      <c r="A54" s="56" t="s">
        <v>94</v>
      </c>
      <c r="B54" s="57" t="s">
        <v>95</v>
      </c>
      <c r="C54" s="58">
        <v>3906.25</v>
      </c>
      <c r="D54" s="133">
        <v>30000</v>
      </c>
      <c r="E54" s="59">
        <v>0</v>
      </c>
      <c r="F54" s="59"/>
      <c r="G54" s="59">
        <f t="shared" si="8"/>
        <v>0</v>
      </c>
      <c r="H54" s="60">
        <f t="shared" si="9"/>
        <v>30000</v>
      </c>
    </row>
    <row r="55" spans="1:8" x14ac:dyDescent="0.25">
      <c r="A55" s="56" t="s">
        <v>96</v>
      </c>
      <c r="B55" s="57" t="s">
        <v>83</v>
      </c>
      <c r="C55" s="58">
        <v>9352.19</v>
      </c>
      <c r="D55" s="133">
        <v>5000</v>
      </c>
      <c r="E55" s="59">
        <v>0</v>
      </c>
      <c r="F55" s="59"/>
      <c r="G55" s="59">
        <f t="shared" si="8"/>
        <v>0</v>
      </c>
      <c r="H55" s="60">
        <f t="shared" si="9"/>
        <v>5000</v>
      </c>
    </row>
    <row r="56" spans="1:8" x14ac:dyDescent="0.25">
      <c r="A56" s="51" t="s">
        <v>97</v>
      </c>
      <c r="B56" s="52" t="s">
        <v>98</v>
      </c>
      <c r="C56" s="53">
        <f>SUM(C57:C59)</f>
        <v>24522.23</v>
      </c>
      <c r="D56" s="132">
        <f>SUM(D57:D59)</f>
        <v>19000</v>
      </c>
      <c r="E56" s="54">
        <f>SUM(E57:E59)</f>
        <v>0</v>
      </c>
      <c r="F56" s="54">
        <f>SUM(F57:F59)</f>
        <v>35.18</v>
      </c>
      <c r="G56" s="54">
        <f>(E56+F56)/D56*100</f>
        <v>0.1851578947368421</v>
      </c>
      <c r="H56" s="55">
        <f>D56-E56-F56</f>
        <v>18964.82</v>
      </c>
    </row>
    <row r="57" spans="1:8" x14ac:dyDescent="0.25">
      <c r="A57" s="56" t="s">
        <v>99</v>
      </c>
      <c r="B57" s="57" t="s">
        <v>100</v>
      </c>
      <c r="C57" s="58">
        <v>0</v>
      </c>
      <c r="D57" s="133">
        <v>2000</v>
      </c>
      <c r="E57" s="59">
        <v>0</v>
      </c>
      <c r="F57" s="59"/>
      <c r="G57" s="59">
        <f t="shared" ref="G57:G91" si="10">(E57+F57)/D57*100</f>
        <v>0</v>
      </c>
      <c r="H57" s="60">
        <f t="shared" ref="H57:H65" si="11">D57-E57-F57</f>
        <v>2000</v>
      </c>
    </row>
    <row r="58" spans="1:8" x14ac:dyDescent="0.25">
      <c r="A58" s="56" t="s">
        <v>101</v>
      </c>
      <c r="B58" s="57" t="s">
        <v>102</v>
      </c>
      <c r="C58" s="58">
        <v>24522.23</v>
      </c>
      <c r="D58" s="133">
        <v>15000</v>
      </c>
      <c r="E58" s="59">
        <v>0</v>
      </c>
      <c r="F58" s="59">
        <v>35.18</v>
      </c>
      <c r="G58" s="59">
        <f t="shared" si="10"/>
        <v>0.23453333333333334</v>
      </c>
      <c r="H58" s="60">
        <f t="shared" si="11"/>
        <v>14964.82</v>
      </c>
    </row>
    <row r="59" spans="1:8" x14ac:dyDescent="0.25">
      <c r="A59" s="56" t="s">
        <v>103</v>
      </c>
      <c r="B59" s="57" t="s">
        <v>104</v>
      </c>
      <c r="C59" s="58">
        <v>0</v>
      </c>
      <c r="D59" s="133">
        <v>2000</v>
      </c>
      <c r="E59" s="59">
        <v>0</v>
      </c>
      <c r="F59" s="59"/>
      <c r="G59" s="59">
        <f t="shared" si="10"/>
        <v>0</v>
      </c>
      <c r="H59" s="60">
        <f t="shared" si="11"/>
        <v>2000</v>
      </c>
    </row>
    <row r="60" spans="1:8" x14ac:dyDescent="0.25">
      <c r="A60" s="51" t="s">
        <v>105</v>
      </c>
      <c r="B60" s="52" t="s">
        <v>106</v>
      </c>
      <c r="C60" s="53">
        <f>SUM(C61)</f>
        <v>0</v>
      </c>
      <c r="D60" s="132">
        <f>SUM(D61)</f>
        <v>0</v>
      </c>
      <c r="E60" s="54">
        <f>SUM(E61)</f>
        <v>0</v>
      </c>
      <c r="F60" s="54">
        <f>SUM(F61)</f>
        <v>0</v>
      </c>
      <c r="G60" s="54">
        <v>0</v>
      </c>
      <c r="H60" s="55">
        <f t="shared" si="11"/>
        <v>0</v>
      </c>
    </row>
    <row r="61" spans="1:8" x14ac:dyDescent="0.25">
      <c r="A61" s="56" t="s">
        <v>107</v>
      </c>
      <c r="B61" s="57" t="s">
        <v>108</v>
      </c>
      <c r="C61" s="58">
        <v>0</v>
      </c>
      <c r="D61" s="133">
        <v>0</v>
      </c>
      <c r="E61" s="59">
        <v>0</v>
      </c>
      <c r="F61" s="59"/>
      <c r="G61" s="59">
        <v>0</v>
      </c>
      <c r="H61" s="60">
        <f t="shared" si="11"/>
        <v>0</v>
      </c>
    </row>
    <row r="62" spans="1:8" x14ac:dyDescent="0.25">
      <c r="A62" s="51" t="s">
        <v>109</v>
      </c>
      <c r="B62" s="52" t="s">
        <v>110</v>
      </c>
      <c r="C62" s="53">
        <f>SUM(C63)</f>
        <v>100000</v>
      </c>
      <c r="D62" s="132">
        <f>SUM(D63)</f>
        <v>200000</v>
      </c>
      <c r="E62" s="54">
        <f>SUM(E63)</f>
        <v>0</v>
      </c>
      <c r="F62" s="54">
        <f>SUM(F63)</f>
        <v>0</v>
      </c>
      <c r="G62" s="54">
        <f t="shared" si="10"/>
        <v>0</v>
      </c>
      <c r="H62" s="55">
        <f t="shared" si="11"/>
        <v>200000</v>
      </c>
    </row>
    <row r="63" spans="1:8" x14ac:dyDescent="0.25">
      <c r="A63" s="56" t="s">
        <v>111</v>
      </c>
      <c r="B63" s="57" t="s">
        <v>112</v>
      </c>
      <c r="C63" s="58">
        <v>100000</v>
      </c>
      <c r="D63" s="133">
        <v>200000</v>
      </c>
      <c r="E63" s="59">
        <v>0</v>
      </c>
      <c r="F63" s="59"/>
      <c r="G63" s="59">
        <f t="shared" si="10"/>
        <v>0</v>
      </c>
      <c r="H63" s="60">
        <f t="shared" si="11"/>
        <v>200000</v>
      </c>
    </row>
    <row r="64" spans="1:8" x14ac:dyDescent="0.25">
      <c r="A64" s="51" t="s">
        <v>113</v>
      </c>
      <c r="B64" s="52" t="s">
        <v>114</v>
      </c>
      <c r="C64" s="53">
        <f>SUM(C65)</f>
        <v>863502</v>
      </c>
      <c r="D64" s="132">
        <f>SUM(D65)</f>
        <v>250000</v>
      </c>
      <c r="E64" s="54">
        <f>SUM(E65)</f>
        <v>0</v>
      </c>
      <c r="F64" s="54">
        <f>SUM(F65)</f>
        <v>0</v>
      </c>
      <c r="G64" s="54">
        <f t="shared" si="10"/>
        <v>0</v>
      </c>
      <c r="H64" s="55">
        <f t="shared" si="11"/>
        <v>250000</v>
      </c>
    </row>
    <row r="65" spans="1:8" x14ac:dyDescent="0.25">
      <c r="A65" s="56" t="s">
        <v>115</v>
      </c>
      <c r="B65" s="57" t="s">
        <v>116</v>
      </c>
      <c r="C65" s="58">
        <v>863502</v>
      </c>
      <c r="D65" s="133">
        <v>250000</v>
      </c>
      <c r="E65" s="59">
        <v>0</v>
      </c>
      <c r="F65" s="59"/>
      <c r="G65" s="59">
        <f t="shared" si="10"/>
        <v>0</v>
      </c>
      <c r="H65" s="60">
        <f t="shared" si="11"/>
        <v>250000</v>
      </c>
    </row>
    <row r="66" spans="1:8" x14ac:dyDescent="0.25">
      <c r="A66" s="48" t="s">
        <v>12</v>
      </c>
      <c r="B66" s="15" t="s">
        <v>13</v>
      </c>
      <c r="C66" s="16">
        <f>SUM(C67)</f>
        <v>221765.2</v>
      </c>
      <c r="D66" s="131">
        <f t="shared" ref="D66:H67" si="12">SUM(D67)</f>
        <v>300000</v>
      </c>
      <c r="E66" s="49">
        <f t="shared" si="12"/>
        <v>0</v>
      </c>
      <c r="F66" s="49">
        <f t="shared" si="12"/>
        <v>35129.01</v>
      </c>
      <c r="G66" s="49">
        <f t="shared" si="10"/>
        <v>11.709670000000001</v>
      </c>
      <c r="H66" s="50">
        <f t="shared" si="12"/>
        <v>264870.99</v>
      </c>
    </row>
    <row r="67" spans="1:8" x14ac:dyDescent="0.25">
      <c r="A67" s="51" t="s">
        <v>49</v>
      </c>
      <c r="B67" s="52" t="s">
        <v>50</v>
      </c>
      <c r="C67" s="53">
        <f>SUM(C68)</f>
        <v>221765.2</v>
      </c>
      <c r="D67" s="132">
        <f t="shared" si="12"/>
        <v>300000</v>
      </c>
      <c r="E67" s="54">
        <f t="shared" si="12"/>
        <v>0</v>
      </c>
      <c r="F67" s="54">
        <f t="shared" si="12"/>
        <v>35129.01</v>
      </c>
      <c r="G67" s="54">
        <f t="shared" si="10"/>
        <v>11.709670000000001</v>
      </c>
      <c r="H67" s="55">
        <f>D67-E67-F67</f>
        <v>264870.99</v>
      </c>
    </row>
    <row r="68" spans="1:8" x14ac:dyDescent="0.25">
      <c r="A68" s="56" t="s">
        <v>117</v>
      </c>
      <c r="B68" s="57" t="s">
        <v>118</v>
      </c>
      <c r="C68" s="58">
        <v>221765.2</v>
      </c>
      <c r="D68" s="133">
        <v>300000</v>
      </c>
      <c r="E68" s="59"/>
      <c r="F68" s="59">
        <v>35129.01</v>
      </c>
      <c r="G68" s="59">
        <f t="shared" si="10"/>
        <v>11.709670000000001</v>
      </c>
      <c r="H68" s="60">
        <f>D68-E68-F68</f>
        <v>264870.99</v>
      </c>
    </row>
    <row r="69" spans="1:8" x14ac:dyDescent="0.25">
      <c r="A69" s="48" t="s">
        <v>14</v>
      </c>
      <c r="B69" s="15" t="s">
        <v>15</v>
      </c>
      <c r="C69" s="16">
        <f>SUM(C70)</f>
        <v>73170.36</v>
      </c>
      <c r="D69" s="131">
        <f t="shared" ref="D69:H70" si="13">SUM(D70)</f>
        <v>160000</v>
      </c>
      <c r="E69" s="49">
        <f t="shared" si="13"/>
        <v>0</v>
      </c>
      <c r="F69" s="49">
        <f t="shared" si="13"/>
        <v>0</v>
      </c>
      <c r="G69" s="49">
        <f t="shared" si="10"/>
        <v>0</v>
      </c>
      <c r="H69" s="50">
        <f t="shared" si="13"/>
        <v>160000</v>
      </c>
    </row>
    <row r="70" spans="1:8" x14ac:dyDescent="0.25">
      <c r="A70" s="51" t="s">
        <v>39</v>
      </c>
      <c r="B70" s="52" t="s">
        <v>40</v>
      </c>
      <c r="C70" s="53">
        <f>SUM(C71)</f>
        <v>73170.36</v>
      </c>
      <c r="D70" s="132">
        <f t="shared" si="13"/>
        <v>160000</v>
      </c>
      <c r="E70" s="54">
        <f t="shared" si="13"/>
        <v>0</v>
      </c>
      <c r="F70" s="54">
        <f t="shared" si="13"/>
        <v>0</v>
      </c>
      <c r="G70" s="54">
        <f t="shared" si="10"/>
        <v>0</v>
      </c>
      <c r="H70" s="55">
        <f>D70-E70-F70</f>
        <v>160000</v>
      </c>
    </row>
    <row r="71" spans="1:8" ht="15.75" thickBot="1" x14ac:dyDescent="0.3">
      <c r="A71" s="61" t="s">
        <v>41</v>
      </c>
      <c r="B71" s="62" t="s">
        <v>42</v>
      </c>
      <c r="C71" s="63">
        <v>73170.36</v>
      </c>
      <c r="D71" s="134">
        <v>160000</v>
      </c>
      <c r="E71" s="64">
        <v>0</v>
      </c>
      <c r="F71" s="64"/>
      <c r="G71" s="59">
        <f t="shared" si="10"/>
        <v>0</v>
      </c>
      <c r="H71" s="65">
        <f>D71-E71-F71</f>
        <v>160000</v>
      </c>
    </row>
    <row r="72" spans="1:8" x14ac:dyDescent="0.25">
      <c r="A72" s="43" t="s">
        <v>119</v>
      </c>
      <c r="B72" s="44" t="s">
        <v>120</v>
      </c>
      <c r="C72" s="45">
        <f t="shared" ref="C72:H72" si="14">C73</f>
        <v>30002350.84</v>
      </c>
      <c r="D72" s="130">
        <f t="shared" si="14"/>
        <v>25541843</v>
      </c>
      <c r="E72" s="46">
        <f t="shared" si="14"/>
        <v>4162617.19</v>
      </c>
      <c r="F72" s="46">
        <f t="shared" si="14"/>
        <v>93970.32</v>
      </c>
      <c r="G72" s="46">
        <f t="shared" si="10"/>
        <v>16.665154155085833</v>
      </c>
      <c r="H72" s="47">
        <f t="shared" si="14"/>
        <v>21285255.489999998</v>
      </c>
    </row>
    <row r="73" spans="1:8" x14ac:dyDescent="0.25">
      <c r="A73" s="48" t="s">
        <v>6</v>
      </c>
      <c r="B73" s="15" t="s">
        <v>7</v>
      </c>
      <c r="C73" s="16">
        <f>C76+C81+C83+C85+C90+C74</f>
        <v>30002350.84</v>
      </c>
      <c r="D73" s="131">
        <f>D76+D81+D83+D85+D90+D74</f>
        <v>25541843</v>
      </c>
      <c r="E73" s="49">
        <f>E76+E81+E83+E85+E90+E74</f>
        <v>4162617.19</v>
      </c>
      <c r="F73" s="49">
        <f>F76+F81+F83+F85+F90+F74</f>
        <v>93970.32</v>
      </c>
      <c r="G73" s="49">
        <f t="shared" si="10"/>
        <v>16.665154155085833</v>
      </c>
      <c r="H73" s="50">
        <f>H76+H81+H83+H85+H90+H74</f>
        <v>21285255.489999998</v>
      </c>
    </row>
    <row r="74" spans="1:8" x14ac:dyDescent="0.25">
      <c r="A74" s="51" t="s">
        <v>49</v>
      </c>
      <c r="B74" s="52" t="s">
        <v>50</v>
      </c>
      <c r="C74" s="66">
        <f>C75</f>
        <v>0</v>
      </c>
      <c r="D74" s="135">
        <f>D75</f>
        <v>10000</v>
      </c>
      <c r="E74" s="67">
        <f>E75</f>
        <v>0</v>
      </c>
      <c r="F74" s="67">
        <f>F75</f>
        <v>0</v>
      </c>
      <c r="G74" s="54">
        <f t="shared" si="10"/>
        <v>0</v>
      </c>
      <c r="H74" s="55">
        <f t="shared" ref="H74:H91" si="15">D74-E74-F74</f>
        <v>10000</v>
      </c>
    </row>
    <row r="75" spans="1:8" x14ac:dyDescent="0.25">
      <c r="A75" s="56" t="s">
        <v>55</v>
      </c>
      <c r="B75" s="57" t="s">
        <v>56</v>
      </c>
      <c r="C75" s="68">
        <v>0</v>
      </c>
      <c r="D75" s="133">
        <v>10000</v>
      </c>
      <c r="E75" s="59">
        <v>0</v>
      </c>
      <c r="F75" s="59"/>
      <c r="G75" s="59">
        <f t="shared" si="10"/>
        <v>0</v>
      </c>
      <c r="H75" s="60">
        <f t="shared" si="15"/>
        <v>10000</v>
      </c>
    </row>
    <row r="76" spans="1:8" x14ac:dyDescent="0.25">
      <c r="A76" s="51" t="s">
        <v>61</v>
      </c>
      <c r="B76" s="52" t="s">
        <v>62</v>
      </c>
      <c r="C76" s="53">
        <f>SUM(C77:C80)</f>
        <v>26597321</v>
      </c>
      <c r="D76" s="132">
        <f>SUM(D77:D80)</f>
        <v>22669687</v>
      </c>
      <c r="E76" s="54">
        <f>SUM(E77:E80)</f>
        <v>4162617.19</v>
      </c>
      <c r="F76" s="54">
        <f>SUM(F77:F80)</f>
        <v>93970.32</v>
      </c>
      <c r="G76" s="54">
        <f t="shared" si="10"/>
        <v>18.776560567422038</v>
      </c>
      <c r="H76" s="55">
        <f t="shared" si="15"/>
        <v>18413099.489999998</v>
      </c>
    </row>
    <row r="77" spans="1:8" x14ac:dyDescent="0.25">
      <c r="A77" s="56" t="s">
        <v>65</v>
      </c>
      <c r="B77" s="57" t="s">
        <v>66</v>
      </c>
      <c r="C77" s="58">
        <v>6437476.8799999999</v>
      </c>
      <c r="D77" s="133">
        <v>4357798</v>
      </c>
      <c r="E77" s="59">
        <v>265687.5</v>
      </c>
      <c r="F77" s="59">
        <v>35000</v>
      </c>
      <c r="G77" s="59">
        <f t="shared" si="10"/>
        <v>6.899987103578459</v>
      </c>
      <c r="H77" s="60">
        <f t="shared" si="15"/>
        <v>4057110.5</v>
      </c>
    </row>
    <row r="78" spans="1:8" x14ac:dyDescent="0.25">
      <c r="A78" s="56" t="s">
        <v>71</v>
      </c>
      <c r="B78" s="57" t="s">
        <v>72</v>
      </c>
      <c r="C78" s="58">
        <v>1428813.21</v>
      </c>
      <c r="D78" s="133">
        <v>2060500</v>
      </c>
      <c r="E78" s="59">
        <v>0</v>
      </c>
      <c r="F78" s="59">
        <v>16937.5</v>
      </c>
      <c r="G78" s="59">
        <f t="shared" si="10"/>
        <v>0.8220092210628489</v>
      </c>
      <c r="H78" s="60">
        <f t="shared" si="15"/>
        <v>2043562.5</v>
      </c>
    </row>
    <row r="79" spans="1:8" x14ac:dyDescent="0.25">
      <c r="A79" s="56" t="s">
        <v>75</v>
      </c>
      <c r="B79" s="57" t="s">
        <v>76</v>
      </c>
      <c r="C79" s="58">
        <v>1741950.74</v>
      </c>
      <c r="D79" s="133">
        <v>170000</v>
      </c>
      <c r="E79" s="59">
        <v>0</v>
      </c>
      <c r="F79" s="59"/>
      <c r="G79" s="59">
        <f t="shared" si="10"/>
        <v>0</v>
      </c>
      <c r="H79" s="60">
        <f t="shared" si="15"/>
        <v>170000</v>
      </c>
    </row>
    <row r="80" spans="1:8" x14ac:dyDescent="0.25">
      <c r="A80" s="56" t="s">
        <v>121</v>
      </c>
      <c r="B80" s="57" t="s">
        <v>122</v>
      </c>
      <c r="C80" s="58">
        <v>16989080.170000002</v>
      </c>
      <c r="D80" s="133">
        <v>16081389</v>
      </c>
      <c r="E80" s="59">
        <v>3896929.69</v>
      </c>
      <c r="F80" s="59">
        <v>42032.82</v>
      </c>
      <c r="G80" s="59">
        <f t="shared" si="10"/>
        <v>24.493919710542414</v>
      </c>
      <c r="H80" s="60">
        <f t="shared" si="15"/>
        <v>12142426.49</v>
      </c>
    </row>
    <row r="81" spans="1:8" x14ac:dyDescent="0.25">
      <c r="A81" s="51" t="s">
        <v>82</v>
      </c>
      <c r="B81" s="52" t="s">
        <v>83</v>
      </c>
      <c r="C81" s="53">
        <f>SUM(C82)</f>
        <v>0</v>
      </c>
      <c r="D81" s="132">
        <f>SUM(D82)</f>
        <v>0</v>
      </c>
      <c r="E81" s="54">
        <f>SUM(E82)</f>
        <v>0</v>
      </c>
      <c r="F81" s="54">
        <f>SUM(F82)</f>
        <v>0</v>
      </c>
      <c r="G81" s="54">
        <v>0</v>
      </c>
      <c r="H81" s="55">
        <f t="shared" si="15"/>
        <v>0</v>
      </c>
    </row>
    <row r="82" spans="1:8" x14ac:dyDescent="0.25">
      <c r="A82" s="56" t="s">
        <v>92</v>
      </c>
      <c r="B82" s="57" t="s">
        <v>93</v>
      </c>
      <c r="C82" s="58">
        <v>0</v>
      </c>
      <c r="D82" s="133">
        <v>0</v>
      </c>
      <c r="E82" s="59">
        <v>0</v>
      </c>
      <c r="F82" s="59"/>
      <c r="G82" s="59">
        <v>0</v>
      </c>
      <c r="H82" s="60">
        <f t="shared" si="15"/>
        <v>0</v>
      </c>
    </row>
    <row r="83" spans="1:8" x14ac:dyDescent="0.25">
      <c r="A83" s="51" t="s">
        <v>123</v>
      </c>
      <c r="B83" s="52" t="s">
        <v>124</v>
      </c>
      <c r="C83" s="53">
        <f>SUM(C84)</f>
        <v>0</v>
      </c>
      <c r="D83" s="132">
        <f>SUM(D84)</f>
        <v>0</v>
      </c>
      <c r="E83" s="54">
        <v>0</v>
      </c>
      <c r="F83" s="54">
        <f>SUM(F84)</f>
        <v>0</v>
      </c>
      <c r="G83" s="54">
        <v>0</v>
      </c>
      <c r="H83" s="55">
        <f t="shared" si="15"/>
        <v>0</v>
      </c>
    </row>
    <row r="84" spans="1:8" x14ac:dyDescent="0.25">
      <c r="A84" s="56" t="s">
        <v>125</v>
      </c>
      <c r="B84" s="57" t="s">
        <v>126</v>
      </c>
      <c r="C84" s="58">
        <v>0</v>
      </c>
      <c r="D84" s="133">
        <v>0</v>
      </c>
      <c r="E84" s="59">
        <v>0</v>
      </c>
      <c r="F84" s="59"/>
      <c r="G84" s="59">
        <v>0</v>
      </c>
      <c r="H84" s="60">
        <f t="shared" si="15"/>
        <v>0</v>
      </c>
    </row>
    <row r="85" spans="1:8" x14ac:dyDescent="0.25">
      <c r="A85" s="51" t="s">
        <v>109</v>
      </c>
      <c r="B85" s="52" t="s">
        <v>110</v>
      </c>
      <c r="C85" s="53">
        <f>SUM(C86:C88)</f>
        <v>3405029.84</v>
      </c>
      <c r="D85" s="132">
        <f>SUM(D86:D88)</f>
        <v>2267156</v>
      </c>
      <c r="E85" s="54">
        <f>SUM(E86:E88)</f>
        <v>0</v>
      </c>
      <c r="F85" s="54">
        <f>SUM(F86:F88)</f>
        <v>0</v>
      </c>
      <c r="G85" s="54">
        <f>(E85+F85)/D85*100</f>
        <v>0</v>
      </c>
      <c r="H85" s="55">
        <f t="shared" si="15"/>
        <v>2267156</v>
      </c>
    </row>
    <row r="86" spans="1:8" x14ac:dyDescent="0.25">
      <c r="A86" s="56" t="s">
        <v>111</v>
      </c>
      <c r="B86" s="57" t="s">
        <v>112</v>
      </c>
      <c r="C86" s="58">
        <v>3060753.19</v>
      </c>
      <c r="D86" s="133">
        <v>1787000</v>
      </c>
      <c r="E86" s="59">
        <v>0</v>
      </c>
      <c r="F86" s="59"/>
      <c r="G86" s="59">
        <f t="shared" si="10"/>
        <v>0</v>
      </c>
      <c r="H86" s="60">
        <f t="shared" si="15"/>
        <v>1787000</v>
      </c>
    </row>
    <row r="87" spans="1:8" x14ac:dyDescent="0.25">
      <c r="A87" s="56" t="s">
        <v>127</v>
      </c>
      <c r="B87" s="57" t="s">
        <v>128</v>
      </c>
      <c r="C87" s="58">
        <v>101542.5</v>
      </c>
      <c r="D87" s="133">
        <v>14375</v>
      </c>
      <c r="E87" s="59">
        <v>0</v>
      </c>
      <c r="F87" s="59"/>
      <c r="G87" s="59">
        <f t="shared" si="10"/>
        <v>0</v>
      </c>
      <c r="H87" s="60">
        <f t="shared" si="15"/>
        <v>14375</v>
      </c>
    </row>
    <row r="88" spans="1:8" x14ac:dyDescent="0.25">
      <c r="A88" s="56" t="s">
        <v>158</v>
      </c>
      <c r="B88" s="69" t="s">
        <v>129</v>
      </c>
      <c r="C88" s="58">
        <v>242734.15</v>
      </c>
      <c r="D88" s="133">
        <v>465781</v>
      </c>
      <c r="E88" s="59">
        <v>0</v>
      </c>
      <c r="F88" s="59"/>
      <c r="G88" s="59">
        <f t="shared" si="10"/>
        <v>0</v>
      </c>
      <c r="H88" s="60">
        <f t="shared" si="15"/>
        <v>465781</v>
      </c>
    </row>
    <row r="89" spans="1:8" x14ac:dyDescent="0.25">
      <c r="A89" s="56" t="s">
        <v>140</v>
      </c>
      <c r="B89" s="69" t="s">
        <v>148</v>
      </c>
      <c r="C89" s="58">
        <v>0</v>
      </c>
      <c r="D89" s="133">
        <v>0</v>
      </c>
      <c r="E89" s="59"/>
      <c r="F89" s="59"/>
      <c r="G89" s="59"/>
      <c r="H89" s="60">
        <f t="shared" si="15"/>
        <v>0</v>
      </c>
    </row>
    <row r="90" spans="1:8" x14ac:dyDescent="0.25">
      <c r="A90" s="51" t="s">
        <v>130</v>
      </c>
      <c r="B90" s="52" t="s">
        <v>131</v>
      </c>
      <c r="C90" s="53">
        <f>SUM(C91)</f>
        <v>0</v>
      </c>
      <c r="D90" s="132">
        <f>SUM(D91)</f>
        <v>595000</v>
      </c>
      <c r="E90" s="54">
        <f>SUM(E91)</f>
        <v>0</v>
      </c>
      <c r="F90" s="54">
        <f>SUM(F91)</f>
        <v>0</v>
      </c>
      <c r="G90" s="54">
        <f>(E90+F90)/D90*100</f>
        <v>0</v>
      </c>
      <c r="H90" s="55">
        <f t="shared" si="15"/>
        <v>595000</v>
      </c>
    </row>
    <row r="91" spans="1:8" ht="15.75" thickBot="1" x14ac:dyDescent="0.3">
      <c r="A91" s="61" t="s">
        <v>132</v>
      </c>
      <c r="B91" s="62" t="s">
        <v>133</v>
      </c>
      <c r="C91" s="63">
        <v>0</v>
      </c>
      <c r="D91" s="134">
        <v>595000</v>
      </c>
      <c r="E91" s="64">
        <v>0</v>
      </c>
      <c r="F91" s="64"/>
      <c r="G91" s="59">
        <f t="shared" si="10"/>
        <v>0</v>
      </c>
      <c r="H91" s="65">
        <f t="shared" si="15"/>
        <v>595000</v>
      </c>
    </row>
    <row r="92" spans="1:8" x14ac:dyDescent="0.25">
      <c r="A92" s="43" t="s">
        <v>134</v>
      </c>
      <c r="B92" s="70" t="s">
        <v>135</v>
      </c>
      <c r="C92" s="71">
        <f>C93+C101</f>
        <v>337302.31</v>
      </c>
      <c r="D92" s="136">
        <f>D94+D98</f>
        <v>700000</v>
      </c>
      <c r="E92" s="46">
        <f>E94+E98</f>
        <v>10000</v>
      </c>
      <c r="F92" s="46">
        <f>F94+F98</f>
        <v>0</v>
      </c>
      <c r="G92" s="46">
        <f t="shared" ref="G92:G113" si="16">(E92+F92)/D92*100</f>
        <v>1.4285714285714286</v>
      </c>
      <c r="H92" s="47">
        <f>H94+H98</f>
        <v>690000</v>
      </c>
    </row>
    <row r="93" spans="1:8" x14ac:dyDescent="0.25">
      <c r="A93" s="48" t="s">
        <v>6</v>
      </c>
      <c r="B93" s="72" t="s">
        <v>7</v>
      </c>
      <c r="C93" s="73">
        <f>C94+C98</f>
        <v>100010</v>
      </c>
      <c r="D93" s="137">
        <f>D94+D98</f>
        <v>700000</v>
      </c>
      <c r="E93" s="49">
        <f>E94+E98</f>
        <v>10000</v>
      </c>
      <c r="F93" s="49">
        <f>F94+F98</f>
        <v>0</v>
      </c>
      <c r="G93" s="49">
        <f t="shared" si="16"/>
        <v>1.4285714285714286</v>
      </c>
      <c r="H93" s="50">
        <f>H94+H98</f>
        <v>690000</v>
      </c>
    </row>
    <row r="94" spans="1:8" x14ac:dyDescent="0.25">
      <c r="A94" s="51" t="s">
        <v>61</v>
      </c>
      <c r="B94" s="75" t="s">
        <v>62</v>
      </c>
      <c r="C94" s="76">
        <f>C95</f>
        <v>100000</v>
      </c>
      <c r="D94" s="138">
        <f>SUM(D95:D97)</f>
        <v>450000</v>
      </c>
      <c r="E94" s="54">
        <f>E95</f>
        <v>0</v>
      </c>
      <c r="F94" s="54">
        <f>F95</f>
        <v>0</v>
      </c>
      <c r="G94" s="54">
        <f t="shared" si="16"/>
        <v>0</v>
      </c>
      <c r="H94" s="55">
        <f t="shared" ref="H94:H100" si="17">D94-E94-F94</f>
        <v>450000</v>
      </c>
    </row>
    <row r="95" spans="1:8" x14ac:dyDescent="0.25">
      <c r="A95" s="56" t="s">
        <v>67</v>
      </c>
      <c r="B95" s="77" t="s">
        <v>68</v>
      </c>
      <c r="C95" s="78">
        <v>100000</v>
      </c>
      <c r="D95" s="139">
        <v>250000</v>
      </c>
      <c r="E95" s="59">
        <v>0</v>
      </c>
      <c r="F95" s="59"/>
      <c r="G95" s="59">
        <f t="shared" si="16"/>
        <v>0</v>
      </c>
      <c r="H95" s="60">
        <f t="shared" si="17"/>
        <v>250000</v>
      </c>
    </row>
    <row r="96" spans="1:8" x14ac:dyDescent="0.25">
      <c r="A96" s="56" t="s">
        <v>71</v>
      </c>
      <c r="B96" s="57" t="s">
        <v>72</v>
      </c>
      <c r="C96" s="58">
        <v>0</v>
      </c>
      <c r="D96" s="133">
        <v>100000</v>
      </c>
      <c r="E96" s="59"/>
      <c r="F96" s="59">
        <v>0</v>
      </c>
      <c r="G96" s="59">
        <f t="shared" si="16"/>
        <v>0</v>
      </c>
      <c r="H96" s="60">
        <f t="shared" si="17"/>
        <v>100000</v>
      </c>
    </row>
    <row r="97" spans="1:8" x14ac:dyDescent="0.25">
      <c r="A97" s="56" t="s">
        <v>75</v>
      </c>
      <c r="B97" s="57" t="s">
        <v>76</v>
      </c>
      <c r="C97" s="58">
        <v>0</v>
      </c>
      <c r="D97" s="133">
        <v>100000</v>
      </c>
      <c r="E97" s="59"/>
      <c r="F97" s="59"/>
      <c r="G97" s="59">
        <f t="shared" si="16"/>
        <v>0</v>
      </c>
      <c r="H97" s="60">
        <f t="shared" si="17"/>
        <v>100000</v>
      </c>
    </row>
    <row r="98" spans="1:8" x14ac:dyDescent="0.25">
      <c r="A98" s="51" t="s">
        <v>82</v>
      </c>
      <c r="B98" s="75" t="s">
        <v>83</v>
      </c>
      <c r="C98" s="76">
        <f>SUM(C99:C100)</f>
        <v>10</v>
      </c>
      <c r="D98" s="138">
        <f>SUM(D99:D100)</f>
        <v>250000</v>
      </c>
      <c r="E98" s="54">
        <f>E100</f>
        <v>10000</v>
      </c>
      <c r="F98" s="54">
        <f>F100</f>
        <v>0</v>
      </c>
      <c r="G98" s="54">
        <f t="shared" si="16"/>
        <v>4</v>
      </c>
      <c r="H98" s="55">
        <f t="shared" si="17"/>
        <v>240000</v>
      </c>
    </row>
    <row r="99" spans="1:8" x14ac:dyDescent="0.25">
      <c r="A99" s="80" t="s">
        <v>88</v>
      </c>
      <c r="B99" s="81" t="s">
        <v>89</v>
      </c>
      <c r="C99" s="82">
        <v>10</v>
      </c>
      <c r="D99" s="140">
        <v>200000</v>
      </c>
      <c r="E99" s="83">
        <v>0</v>
      </c>
      <c r="F99" s="83"/>
      <c r="G99" s="59">
        <f t="shared" si="16"/>
        <v>0</v>
      </c>
      <c r="H99" s="60">
        <f t="shared" si="17"/>
        <v>200000</v>
      </c>
    </row>
    <row r="100" spans="1:8" x14ac:dyDescent="0.25">
      <c r="A100" s="80" t="s">
        <v>96</v>
      </c>
      <c r="B100" s="81" t="s">
        <v>83</v>
      </c>
      <c r="C100" s="82">
        <v>0</v>
      </c>
      <c r="D100" s="140">
        <v>50000</v>
      </c>
      <c r="E100" s="83">
        <v>10000</v>
      </c>
      <c r="F100" s="83"/>
      <c r="G100" s="59">
        <f t="shared" si="16"/>
        <v>20</v>
      </c>
      <c r="H100" s="60">
        <f t="shared" si="17"/>
        <v>40000</v>
      </c>
    </row>
    <row r="101" spans="1:8" x14ac:dyDescent="0.25">
      <c r="A101" s="48" t="s">
        <v>156</v>
      </c>
      <c r="B101" s="72" t="s">
        <v>157</v>
      </c>
      <c r="C101" s="73">
        <f>SUM(C102:C104)</f>
        <v>237292.31</v>
      </c>
      <c r="D101" s="131">
        <f>SUM(D102:D104)</f>
        <v>200200</v>
      </c>
      <c r="E101" s="74">
        <f>SUM(E102)</f>
        <v>0</v>
      </c>
      <c r="F101" s="49">
        <f>SUM(F102)</f>
        <v>0</v>
      </c>
      <c r="G101" s="49">
        <f t="shared" si="16"/>
        <v>0</v>
      </c>
      <c r="H101" s="50">
        <f>SUM(H102)</f>
        <v>70000</v>
      </c>
    </row>
    <row r="102" spans="1:8" x14ac:dyDescent="0.25">
      <c r="A102" s="56" t="s">
        <v>67</v>
      </c>
      <c r="B102" s="77" t="s">
        <v>68</v>
      </c>
      <c r="C102" s="78">
        <v>33903.89</v>
      </c>
      <c r="D102" s="141">
        <v>70000</v>
      </c>
      <c r="E102" s="84">
        <v>0</v>
      </c>
      <c r="F102" s="85"/>
      <c r="G102" s="59">
        <f t="shared" si="16"/>
        <v>0</v>
      </c>
      <c r="H102" s="60">
        <f>D102-E102-F102</f>
        <v>70000</v>
      </c>
    </row>
    <row r="103" spans="1:8" x14ac:dyDescent="0.25">
      <c r="A103" s="56" t="s">
        <v>71</v>
      </c>
      <c r="B103" s="77" t="s">
        <v>72</v>
      </c>
      <c r="C103" s="78">
        <v>0</v>
      </c>
      <c r="D103" s="141">
        <v>20000</v>
      </c>
      <c r="E103" s="79">
        <v>0</v>
      </c>
      <c r="F103" s="59"/>
      <c r="G103" s="59">
        <f t="shared" si="16"/>
        <v>0</v>
      </c>
      <c r="H103" s="60">
        <f>D103-E103-F103</f>
        <v>20000</v>
      </c>
    </row>
    <row r="104" spans="1:8" ht="15.75" thickBot="1" x14ac:dyDescent="0.3">
      <c r="A104" s="61" t="s">
        <v>96</v>
      </c>
      <c r="B104" s="86" t="s">
        <v>83</v>
      </c>
      <c r="C104" s="87">
        <v>203388.42</v>
      </c>
      <c r="D104" s="142">
        <v>110200</v>
      </c>
      <c r="E104" s="88">
        <v>0</v>
      </c>
      <c r="F104" s="89"/>
      <c r="G104" s="89">
        <f t="shared" si="16"/>
        <v>0</v>
      </c>
      <c r="H104" s="65">
        <f>D104-E104-F104</f>
        <v>110200</v>
      </c>
    </row>
    <row r="105" spans="1:8" ht="15.75" thickBot="1" x14ac:dyDescent="0.3">
      <c r="A105" s="90" t="s">
        <v>136</v>
      </c>
      <c r="B105" s="91" t="s">
        <v>137</v>
      </c>
      <c r="C105" s="92">
        <f>C106</f>
        <v>1802418.23</v>
      </c>
      <c r="D105" s="143">
        <f t="shared" ref="D105:H106" si="18">D106</f>
        <v>5522600</v>
      </c>
      <c r="E105" s="93">
        <f t="shared" si="18"/>
        <v>0</v>
      </c>
      <c r="F105" s="93">
        <f t="shared" si="18"/>
        <v>41250</v>
      </c>
      <c r="G105" s="93">
        <f t="shared" si="16"/>
        <v>0.74693079346684532</v>
      </c>
      <c r="H105" s="94">
        <f t="shared" si="18"/>
        <v>5481350</v>
      </c>
    </row>
    <row r="106" spans="1:8" x14ac:dyDescent="0.25">
      <c r="A106" s="43" t="s">
        <v>138</v>
      </c>
      <c r="B106" s="44" t="s">
        <v>139</v>
      </c>
      <c r="C106" s="45">
        <f>C107</f>
        <v>1802418.23</v>
      </c>
      <c r="D106" s="130">
        <f t="shared" si="18"/>
        <v>5522600</v>
      </c>
      <c r="E106" s="46">
        <f t="shared" si="18"/>
        <v>0</v>
      </c>
      <c r="F106" s="46">
        <f t="shared" si="18"/>
        <v>41250</v>
      </c>
      <c r="G106" s="46">
        <f t="shared" si="16"/>
        <v>0.74693079346684532</v>
      </c>
      <c r="H106" s="47">
        <f t="shared" si="18"/>
        <v>5481350</v>
      </c>
    </row>
    <row r="107" spans="1:8" x14ac:dyDescent="0.25">
      <c r="A107" s="48" t="s">
        <v>6</v>
      </c>
      <c r="B107" s="15" t="s">
        <v>7</v>
      </c>
      <c r="C107" s="16">
        <f>C110+C114</f>
        <v>1802418.23</v>
      </c>
      <c r="D107" s="131">
        <f>D108+D110+D114</f>
        <v>5522600</v>
      </c>
      <c r="E107" s="49">
        <f>E108+E110+E114</f>
        <v>0</v>
      </c>
      <c r="F107" s="74">
        <f>F108+F110+F114</f>
        <v>41250</v>
      </c>
      <c r="G107" s="49">
        <f t="shared" si="16"/>
        <v>0.74693079346684532</v>
      </c>
      <c r="H107" s="50">
        <f t="shared" ref="H107:H115" si="19">D107-E107-F107</f>
        <v>5481350</v>
      </c>
    </row>
    <row r="108" spans="1:8" x14ac:dyDescent="0.25">
      <c r="A108" s="51" t="s">
        <v>39</v>
      </c>
      <c r="B108" s="52" t="s">
        <v>40</v>
      </c>
      <c r="C108" s="53">
        <v>0</v>
      </c>
      <c r="D108" s="132">
        <f>D109</f>
        <v>120000</v>
      </c>
      <c r="E108" s="54">
        <f>SUM(E109:E112)</f>
        <v>0</v>
      </c>
      <c r="F108" s="54">
        <f>SUM(F109:F112)</f>
        <v>27500</v>
      </c>
      <c r="G108" s="54">
        <f t="shared" si="16"/>
        <v>22.916666666666664</v>
      </c>
      <c r="H108" s="55">
        <f t="shared" si="19"/>
        <v>92500</v>
      </c>
    </row>
    <row r="109" spans="1:8" x14ac:dyDescent="0.25">
      <c r="A109" s="56" t="s">
        <v>45</v>
      </c>
      <c r="B109" s="57" t="s">
        <v>46</v>
      </c>
      <c r="C109" s="58">
        <v>0</v>
      </c>
      <c r="D109" s="133">
        <v>120000</v>
      </c>
      <c r="E109" s="59"/>
      <c r="F109" s="59">
        <v>0</v>
      </c>
      <c r="G109" s="59">
        <f t="shared" si="16"/>
        <v>0</v>
      </c>
      <c r="H109" s="60">
        <f t="shared" si="19"/>
        <v>120000</v>
      </c>
    </row>
    <row r="110" spans="1:8" x14ac:dyDescent="0.25">
      <c r="A110" s="51" t="s">
        <v>61</v>
      </c>
      <c r="B110" s="52" t="s">
        <v>62</v>
      </c>
      <c r="C110" s="53">
        <f>SUM(C111:C113)</f>
        <v>1802418.23</v>
      </c>
      <c r="D110" s="132">
        <f>SUM(D111:D113)</f>
        <v>5402600</v>
      </c>
      <c r="E110" s="54">
        <f>SUM(E111:E113)</f>
        <v>0</v>
      </c>
      <c r="F110" s="54">
        <f>SUM(F111:F113)</f>
        <v>13750</v>
      </c>
      <c r="G110" s="54">
        <f t="shared" si="16"/>
        <v>0.25450708917928405</v>
      </c>
      <c r="H110" s="55">
        <f t="shared" si="19"/>
        <v>5388850</v>
      </c>
    </row>
    <row r="111" spans="1:8" x14ac:dyDescent="0.25">
      <c r="A111" s="56" t="s">
        <v>65</v>
      </c>
      <c r="B111" s="57" t="s">
        <v>66</v>
      </c>
      <c r="C111" s="58">
        <v>274508.23</v>
      </c>
      <c r="D111" s="133">
        <v>250000</v>
      </c>
      <c r="E111" s="59">
        <v>0</v>
      </c>
      <c r="F111" s="59"/>
      <c r="G111" s="59">
        <f t="shared" si="16"/>
        <v>0</v>
      </c>
      <c r="H111" s="60">
        <f t="shared" si="19"/>
        <v>250000</v>
      </c>
    </row>
    <row r="112" spans="1:8" x14ac:dyDescent="0.25">
      <c r="A112" s="56" t="s">
        <v>75</v>
      </c>
      <c r="B112" s="57" t="s">
        <v>76</v>
      </c>
      <c r="C112" s="58">
        <v>1527910</v>
      </c>
      <c r="D112" s="133">
        <v>4999600</v>
      </c>
      <c r="E112" s="59"/>
      <c r="F112" s="59">
        <v>13750</v>
      </c>
      <c r="G112" s="59">
        <f t="shared" si="16"/>
        <v>0.2750220017601408</v>
      </c>
      <c r="H112" s="60">
        <f t="shared" si="19"/>
        <v>4985850</v>
      </c>
    </row>
    <row r="113" spans="1:8" x14ac:dyDescent="0.25">
      <c r="A113" s="56" t="s">
        <v>77</v>
      </c>
      <c r="B113" s="57" t="s">
        <v>78</v>
      </c>
      <c r="C113" s="58">
        <v>0</v>
      </c>
      <c r="D113" s="133">
        <v>153000</v>
      </c>
      <c r="E113" s="59">
        <v>0</v>
      </c>
      <c r="F113" s="59"/>
      <c r="G113" s="59">
        <f t="shared" si="16"/>
        <v>0</v>
      </c>
      <c r="H113" s="60">
        <f t="shared" si="19"/>
        <v>153000</v>
      </c>
    </row>
    <row r="114" spans="1:8" x14ac:dyDescent="0.25">
      <c r="A114" s="51" t="s">
        <v>109</v>
      </c>
      <c r="B114" s="52" t="s">
        <v>110</v>
      </c>
      <c r="C114" s="53">
        <f>SUM(C115)</f>
        <v>0</v>
      </c>
      <c r="D114" s="132">
        <f>SUM(D115)</f>
        <v>0</v>
      </c>
      <c r="E114" s="54">
        <f>SUM(E115)</f>
        <v>0</v>
      </c>
      <c r="F114" s="54">
        <f>SUM(F115)</f>
        <v>0</v>
      </c>
      <c r="G114" s="54">
        <v>0</v>
      </c>
      <c r="H114" s="55">
        <f t="shared" si="19"/>
        <v>0</v>
      </c>
    </row>
    <row r="115" spans="1:8" ht="15.75" thickBot="1" x14ac:dyDescent="0.3">
      <c r="A115" s="56" t="s">
        <v>140</v>
      </c>
      <c r="B115" s="62" t="s">
        <v>141</v>
      </c>
      <c r="C115" s="63">
        <v>0</v>
      </c>
      <c r="D115" s="134">
        <v>0</v>
      </c>
      <c r="E115" s="64">
        <v>0</v>
      </c>
      <c r="F115" s="64"/>
      <c r="G115" s="59">
        <v>0</v>
      </c>
      <c r="H115" s="65">
        <f t="shared" si="19"/>
        <v>0</v>
      </c>
    </row>
    <row r="116" spans="1:8" ht="15.75" thickBot="1" x14ac:dyDescent="0.3">
      <c r="A116" s="95" t="s">
        <v>142</v>
      </c>
      <c r="B116" s="96" t="s">
        <v>143</v>
      </c>
      <c r="C116" s="97">
        <f>C117</f>
        <v>62319590.660000004</v>
      </c>
      <c r="D116" s="144">
        <f>D117</f>
        <v>96668557</v>
      </c>
      <c r="E116" s="98">
        <f>E117</f>
        <v>2423131.5800000005</v>
      </c>
      <c r="F116" s="98">
        <f>F117</f>
        <v>160410.39000000001</v>
      </c>
      <c r="G116" s="98">
        <f t="shared" ref="G116:G125" si="20">(E116+F116)/D116*100</f>
        <v>2.67257736142684</v>
      </c>
      <c r="H116" s="99">
        <f>H117</f>
        <v>94085015.030000001</v>
      </c>
    </row>
    <row r="117" spans="1:8" x14ac:dyDescent="0.25">
      <c r="A117" s="100" t="s">
        <v>144</v>
      </c>
      <c r="B117" s="101" t="s">
        <v>145</v>
      </c>
      <c r="C117" s="102">
        <f>SUM(C118)</f>
        <v>62319590.660000004</v>
      </c>
      <c r="D117" s="145">
        <f>SUM(D118)</f>
        <v>96668557</v>
      </c>
      <c r="E117" s="103">
        <f>SUM(E118)</f>
        <v>2423131.5800000005</v>
      </c>
      <c r="F117" s="103">
        <f>SUM(F118)</f>
        <v>160410.39000000001</v>
      </c>
      <c r="G117" s="103">
        <f t="shared" si="20"/>
        <v>2.67257736142684</v>
      </c>
      <c r="H117" s="104">
        <f>SUM(H118)</f>
        <v>94085015.030000001</v>
      </c>
    </row>
    <row r="118" spans="1:8" x14ac:dyDescent="0.25">
      <c r="A118" s="48" t="s">
        <v>8</v>
      </c>
      <c r="B118" s="15" t="s">
        <v>146</v>
      </c>
      <c r="C118" s="105">
        <f>C119+C124+C127+C131+C134+C143+C146+C151+C122</f>
        <v>62319590.660000004</v>
      </c>
      <c r="D118" s="146">
        <f>D119+D124+D127+D131+D134+D143+D146+D151+D122</f>
        <v>96668557</v>
      </c>
      <c r="E118" s="106">
        <f>E119+E124+E127+E131+E134+E143+E146+E151+E122</f>
        <v>2423131.5800000005</v>
      </c>
      <c r="F118" s="106">
        <f>F119+F124+F127+F131+F134+F143+F146+F151+F122</f>
        <v>160410.39000000001</v>
      </c>
      <c r="G118" s="49">
        <f t="shared" si="20"/>
        <v>2.67257736142684</v>
      </c>
      <c r="H118" s="107">
        <f>H119+H124+H127+H131+H134+H143+H146+H151+H122</f>
        <v>94085015.030000001</v>
      </c>
    </row>
    <row r="119" spans="1:8" x14ac:dyDescent="0.25">
      <c r="A119" s="108" t="s">
        <v>24</v>
      </c>
      <c r="B119" s="109" t="s">
        <v>25</v>
      </c>
      <c r="C119" s="53">
        <f>SUM(C120:C121)</f>
        <v>24706973.91</v>
      </c>
      <c r="D119" s="132">
        <f>SUM(D120:D121)</f>
        <v>40940142</v>
      </c>
      <c r="E119" s="54">
        <f>SUM(E120:E121)</f>
        <v>2047785.3900000001</v>
      </c>
      <c r="F119" s="54">
        <f>SUM(F120:F121)</f>
        <v>0</v>
      </c>
      <c r="G119" s="54">
        <f t="shared" si="20"/>
        <v>5.0019010437237856</v>
      </c>
      <c r="H119" s="55">
        <f t="shared" ref="H119:H134" si="21">D119-E119-F119</f>
        <v>38892356.609999999</v>
      </c>
    </row>
    <row r="120" spans="1:8" x14ac:dyDescent="0.25">
      <c r="A120" s="110" t="s">
        <v>26</v>
      </c>
      <c r="B120" s="109" t="s">
        <v>27</v>
      </c>
      <c r="C120" s="58">
        <v>24290276.120000001</v>
      </c>
      <c r="D120" s="133">
        <v>40565080</v>
      </c>
      <c r="E120" s="59">
        <v>2041134.84</v>
      </c>
      <c r="F120" s="59"/>
      <c r="G120" s="59">
        <f t="shared" si="20"/>
        <v>5.0317535180505013</v>
      </c>
      <c r="H120" s="60">
        <f t="shared" si="21"/>
        <v>38523945.159999996</v>
      </c>
    </row>
    <row r="121" spans="1:8" x14ac:dyDescent="0.25">
      <c r="A121" s="110" t="s">
        <v>28</v>
      </c>
      <c r="B121" s="109" t="s">
        <v>29</v>
      </c>
      <c r="C121" s="58">
        <v>416697.79</v>
      </c>
      <c r="D121" s="133">
        <v>375062</v>
      </c>
      <c r="E121" s="59">
        <v>6650.55</v>
      </c>
      <c r="F121" s="59"/>
      <c r="G121" s="59">
        <f t="shared" si="20"/>
        <v>1.7731868331102592</v>
      </c>
      <c r="H121" s="60">
        <f t="shared" si="21"/>
        <v>368411.45</v>
      </c>
    </row>
    <row r="122" spans="1:8" x14ac:dyDescent="0.25">
      <c r="A122" s="108" t="s">
        <v>30</v>
      </c>
      <c r="B122" s="109" t="s">
        <v>31</v>
      </c>
      <c r="C122" s="53">
        <f>SUM(C123)</f>
        <v>165000</v>
      </c>
      <c r="D122" s="132">
        <f>SUM(D123)</f>
        <v>472000</v>
      </c>
      <c r="E122" s="54">
        <f>SUM(E123)</f>
        <v>0</v>
      </c>
      <c r="F122" s="54">
        <f>SUM(F123)</f>
        <v>0</v>
      </c>
      <c r="G122" s="54">
        <f t="shared" si="20"/>
        <v>0</v>
      </c>
      <c r="H122" s="55">
        <f t="shared" si="21"/>
        <v>472000</v>
      </c>
    </row>
    <row r="123" spans="1:8" x14ac:dyDescent="0.25">
      <c r="A123" s="110" t="s">
        <v>32</v>
      </c>
      <c r="B123" s="109" t="s">
        <v>31</v>
      </c>
      <c r="C123" s="58">
        <v>165000</v>
      </c>
      <c r="D123" s="133">
        <v>472000</v>
      </c>
      <c r="E123" s="59">
        <v>0</v>
      </c>
      <c r="F123" s="59"/>
      <c r="G123" s="59">
        <f t="shared" si="20"/>
        <v>0</v>
      </c>
      <c r="H123" s="60">
        <f t="shared" si="21"/>
        <v>472000</v>
      </c>
    </row>
    <row r="124" spans="1:8" x14ac:dyDescent="0.25">
      <c r="A124" s="108" t="s">
        <v>33</v>
      </c>
      <c r="B124" s="109" t="s">
        <v>34</v>
      </c>
      <c r="C124" s="53">
        <f>SUM(C125:C126)</f>
        <v>4085961.78</v>
      </c>
      <c r="D124" s="132">
        <f>SUM(D125:D126)</f>
        <v>6755123</v>
      </c>
      <c r="E124" s="54">
        <f>SUM(E125:E126)</f>
        <v>285961.95</v>
      </c>
      <c r="F124" s="54">
        <f>SUM(F125:F126)</f>
        <v>0</v>
      </c>
      <c r="G124" s="54">
        <f t="shared" si="20"/>
        <v>4.2332604454426663</v>
      </c>
      <c r="H124" s="55">
        <f t="shared" si="21"/>
        <v>6469161.0499999998</v>
      </c>
    </row>
    <row r="125" spans="1:8" x14ac:dyDescent="0.25">
      <c r="A125" s="110" t="s">
        <v>35</v>
      </c>
      <c r="B125" s="109" t="s">
        <v>36</v>
      </c>
      <c r="C125" s="58">
        <v>4059952.65</v>
      </c>
      <c r="D125" s="133">
        <v>6755123</v>
      </c>
      <c r="E125" s="59">
        <v>285961.95</v>
      </c>
      <c r="F125" s="59"/>
      <c r="G125" s="59">
        <f t="shared" si="20"/>
        <v>4.2332604454426663</v>
      </c>
      <c r="H125" s="60">
        <f t="shared" si="21"/>
        <v>6469161.0499999998</v>
      </c>
    </row>
    <row r="126" spans="1:8" x14ac:dyDescent="0.25">
      <c r="A126" s="110" t="s">
        <v>37</v>
      </c>
      <c r="B126" s="109" t="s">
        <v>147</v>
      </c>
      <c r="C126" s="58">
        <v>26009.13</v>
      </c>
      <c r="D126" s="133">
        <v>0</v>
      </c>
      <c r="E126" s="59">
        <v>0</v>
      </c>
      <c r="F126" s="59"/>
      <c r="G126" s="59">
        <v>0</v>
      </c>
      <c r="H126" s="60">
        <f t="shared" si="21"/>
        <v>0</v>
      </c>
    </row>
    <row r="127" spans="1:8" x14ac:dyDescent="0.25">
      <c r="A127" s="108" t="s">
        <v>39</v>
      </c>
      <c r="B127" s="109" t="s">
        <v>40</v>
      </c>
      <c r="C127" s="53">
        <f>SUM(C128:C130)</f>
        <v>1885866.03</v>
      </c>
      <c r="D127" s="132">
        <f>SUM(D128:D130)</f>
        <v>3040000</v>
      </c>
      <c r="E127" s="54">
        <f>SUM(E128:E130)</f>
        <v>89384.24</v>
      </c>
      <c r="F127" s="54">
        <f>SUM(F128:F130)</f>
        <v>7676.5</v>
      </c>
      <c r="G127" s="54">
        <f t="shared" ref="G127:G134" si="22">(E127+F127)/D127*100</f>
        <v>3.1927875000000001</v>
      </c>
      <c r="H127" s="55">
        <f t="shared" si="21"/>
        <v>2942939.26</v>
      </c>
    </row>
    <row r="128" spans="1:8" x14ac:dyDescent="0.25">
      <c r="A128" s="110" t="s">
        <v>41</v>
      </c>
      <c r="B128" s="109" t="s">
        <v>42</v>
      </c>
      <c r="C128" s="58">
        <v>525942.74</v>
      </c>
      <c r="D128" s="133">
        <v>1000000</v>
      </c>
      <c r="E128" s="59">
        <v>2604.75</v>
      </c>
      <c r="F128" s="59">
        <v>7676.5</v>
      </c>
      <c r="G128" s="59">
        <f t="shared" si="22"/>
        <v>1.028125</v>
      </c>
      <c r="H128" s="60">
        <f t="shared" si="21"/>
        <v>989718.75</v>
      </c>
    </row>
    <row r="129" spans="1:8" x14ac:dyDescent="0.25">
      <c r="A129" s="110" t="s">
        <v>43</v>
      </c>
      <c r="B129" s="109" t="s">
        <v>44</v>
      </c>
      <c r="C129" s="58">
        <v>877290.2</v>
      </c>
      <c r="D129" s="133">
        <v>1040000</v>
      </c>
      <c r="E129" s="59">
        <v>85574.49</v>
      </c>
      <c r="F129" s="59"/>
      <c r="G129" s="59">
        <f t="shared" si="22"/>
        <v>8.2283163461538464</v>
      </c>
      <c r="H129" s="60">
        <f t="shared" si="21"/>
        <v>954425.51</v>
      </c>
    </row>
    <row r="130" spans="1:8" x14ac:dyDescent="0.25">
      <c r="A130" s="110" t="s">
        <v>45</v>
      </c>
      <c r="B130" s="109" t="s">
        <v>46</v>
      </c>
      <c r="C130" s="58">
        <v>482633.09</v>
      </c>
      <c r="D130" s="133">
        <v>1000000</v>
      </c>
      <c r="E130" s="59">
        <v>1205</v>
      </c>
      <c r="F130" s="59"/>
      <c r="G130" s="59">
        <f t="shared" si="22"/>
        <v>0.1205</v>
      </c>
      <c r="H130" s="60">
        <f t="shared" si="21"/>
        <v>998795</v>
      </c>
    </row>
    <row r="131" spans="1:8" x14ac:dyDescent="0.25">
      <c r="A131" s="108" t="s">
        <v>49</v>
      </c>
      <c r="B131" s="109" t="s">
        <v>50</v>
      </c>
      <c r="C131" s="53">
        <f>SUM(C132:C133)</f>
        <v>3333432.52</v>
      </c>
      <c r="D131" s="132">
        <f>SUM(D132:D133)</f>
        <v>3440380</v>
      </c>
      <c r="E131" s="54">
        <f>SUM(E132:E133)</f>
        <v>0</v>
      </c>
      <c r="F131" s="54">
        <f>SUM(F132:F133)</f>
        <v>0</v>
      </c>
      <c r="G131" s="54">
        <f t="shared" si="22"/>
        <v>0</v>
      </c>
      <c r="H131" s="55">
        <f t="shared" si="21"/>
        <v>3440380</v>
      </c>
    </row>
    <row r="132" spans="1:8" x14ac:dyDescent="0.25">
      <c r="A132" s="110" t="s">
        <v>51</v>
      </c>
      <c r="B132" s="109" t="s">
        <v>52</v>
      </c>
      <c r="C132" s="58">
        <v>2679645.79</v>
      </c>
      <c r="D132" s="133">
        <v>1800000</v>
      </c>
      <c r="E132" s="59"/>
      <c r="F132" s="59"/>
      <c r="G132" s="59">
        <f t="shared" si="22"/>
        <v>0</v>
      </c>
      <c r="H132" s="60">
        <f t="shared" si="21"/>
        <v>1800000</v>
      </c>
    </row>
    <row r="133" spans="1:8" x14ac:dyDescent="0.25">
      <c r="A133" s="110" t="s">
        <v>53</v>
      </c>
      <c r="B133" s="109" t="s">
        <v>54</v>
      </c>
      <c r="C133" s="58">
        <v>653786.73</v>
      </c>
      <c r="D133" s="133">
        <v>1640380</v>
      </c>
      <c r="E133" s="59"/>
      <c r="F133" s="59"/>
      <c r="G133" s="59">
        <f t="shared" si="22"/>
        <v>0</v>
      </c>
      <c r="H133" s="60">
        <f t="shared" si="21"/>
        <v>1640380</v>
      </c>
    </row>
    <row r="134" spans="1:8" x14ac:dyDescent="0.25">
      <c r="A134" s="108" t="s">
        <v>61</v>
      </c>
      <c r="B134" s="109" t="s">
        <v>62</v>
      </c>
      <c r="C134" s="53">
        <f>SUM(C135:C142)</f>
        <v>21852702.18</v>
      </c>
      <c r="D134" s="132">
        <f>SUM(D135:D142)</f>
        <v>34247348</v>
      </c>
      <c r="E134" s="54">
        <f>SUM(E135:E142)</f>
        <v>0</v>
      </c>
      <c r="F134" s="54">
        <f>SUM(F135:F142)</f>
        <v>152733.89000000001</v>
      </c>
      <c r="G134" s="54">
        <f t="shared" si="22"/>
        <v>0.4459728969378885</v>
      </c>
      <c r="H134" s="55">
        <f t="shared" si="21"/>
        <v>34094614.109999999</v>
      </c>
    </row>
    <row r="135" spans="1:8" x14ac:dyDescent="0.25">
      <c r="A135" s="110" t="s">
        <v>63</v>
      </c>
      <c r="B135" s="109" t="s">
        <v>64</v>
      </c>
      <c r="C135" s="58">
        <v>1027888.26</v>
      </c>
      <c r="D135" s="133">
        <v>1000000</v>
      </c>
      <c r="E135" s="59"/>
      <c r="F135" s="59"/>
      <c r="G135" s="59">
        <f t="shared" ref="G135:G142" si="23">(E135+F135)/D135*100</f>
        <v>0</v>
      </c>
      <c r="H135" s="60">
        <f t="shared" ref="H135:H142" si="24">D135-E135-F135</f>
        <v>1000000</v>
      </c>
    </row>
    <row r="136" spans="1:8" x14ac:dyDescent="0.25">
      <c r="A136" s="110" t="s">
        <v>65</v>
      </c>
      <c r="B136" s="109" t="s">
        <v>66</v>
      </c>
      <c r="C136" s="58">
        <v>756988.93</v>
      </c>
      <c r="D136" s="133">
        <v>5141800</v>
      </c>
      <c r="E136" s="59"/>
      <c r="F136" s="59"/>
      <c r="G136" s="59">
        <f t="shared" si="23"/>
        <v>0</v>
      </c>
      <c r="H136" s="60">
        <f t="shared" si="24"/>
        <v>5141800</v>
      </c>
    </row>
    <row r="137" spans="1:8" x14ac:dyDescent="0.25">
      <c r="A137" s="110" t="s">
        <v>67</v>
      </c>
      <c r="B137" s="109" t="s">
        <v>68</v>
      </c>
      <c r="C137" s="58">
        <v>141887.5</v>
      </c>
      <c r="D137" s="133">
        <v>200000</v>
      </c>
      <c r="E137" s="59"/>
      <c r="F137" s="59">
        <v>0</v>
      </c>
      <c r="G137" s="59">
        <f t="shared" si="23"/>
        <v>0</v>
      </c>
      <c r="H137" s="60">
        <f t="shared" si="24"/>
        <v>200000</v>
      </c>
    </row>
    <row r="138" spans="1:8" x14ac:dyDescent="0.25">
      <c r="A138" s="110" t="s">
        <v>69</v>
      </c>
      <c r="B138" s="109" t="s">
        <v>70</v>
      </c>
      <c r="C138" s="58">
        <v>308458.56</v>
      </c>
      <c r="D138" s="133">
        <v>900000</v>
      </c>
      <c r="E138" s="59"/>
      <c r="F138" s="59"/>
      <c r="G138" s="59">
        <f t="shared" si="23"/>
        <v>0</v>
      </c>
      <c r="H138" s="60">
        <f t="shared" si="24"/>
        <v>900000</v>
      </c>
    </row>
    <row r="139" spans="1:8" x14ac:dyDescent="0.25">
      <c r="A139" s="110" t="s">
        <v>71</v>
      </c>
      <c r="B139" s="109" t="s">
        <v>72</v>
      </c>
      <c r="C139" s="58">
        <v>2042161.77</v>
      </c>
      <c r="D139" s="133">
        <v>6000000</v>
      </c>
      <c r="E139" s="59"/>
      <c r="F139" s="59">
        <v>110858.59</v>
      </c>
      <c r="G139" s="59">
        <f t="shared" si="23"/>
        <v>1.8476431666666668</v>
      </c>
      <c r="H139" s="60">
        <f t="shared" si="24"/>
        <v>5889141.4100000001</v>
      </c>
    </row>
    <row r="140" spans="1:8" x14ac:dyDescent="0.25">
      <c r="A140" s="110" t="s">
        <v>75</v>
      </c>
      <c r="B140" s="109" t="s">
        <v>76</v>
      </c>
      <c r="C140" s="58">
        <v>1959863.75</v>
      </c>
      <c r="D140" s="133">
        <v>3250000</v>
      </c>
      <c r="E140" s="59"/>
      <c r="F140" s="59">
        <v>41875.300000000003</v>
      </c>
      <c r="G140" s="59">
        <f t="shared" si="23"/>
        <v>1.2884707692307693</v>
      </c>
      <c r="H140" s="60">
        <f t="shared" si="24"/>
        <v>3208124.7</v>
      </c>
    </row>
    <row r="141" spans="1:8" x14ac:dyDescent="0.25">
      <c r="A141" s="110" t="s">
        <v>121</v>
      </c>
      <c r="B141" s="109" t="s">
        <v>122</v>
      </c>
      <c r="C141" s="58">
        <v>15210860.99</v>
      </c>
      <c r="D141" s="133">
        <v>16755548</v>
      </c>
      <c r="E141" s="59"/>
      <c r="F141" s="59"/>
      <c r="G141" s="59">
        <f t="shared" si="23"/>
        <v>0</v>
      </c>
      <c r="H141" s="60">
        <f t="shared" si="24"/>
        <v>16755548</v>
      </c>
    </row>
    <row r="142" spans="1:8" x14ac:dyDescent="0.25">
      <c r="A142" s="110" t="s">
        <v>77</v>
      </c>
      <c r="B142" s="109" t="s">
        <v>78</v>
      </c>
      <c r="C142" s="58">
        <v>404592.42</v>
      </c>
      <c r="D142" s="133">
        <v>1000000</v>
      </c>
      <c r="E142" s="59"/>
      <c r="F142" s="59"/>
      <c r="G142" s="59">
        <f t="shared" si="23"/>
        <v>0</v>
      </c>
      <c r="H142" s="60">
        <f t="shared" si="24"/>
        <v>1000000</v>
      </c>
    </row>
    <row r="143" spans="1:8" x14ac:dyDescent="0.25">
      <c r="A143" s="108" t="s">
        <v>82</v>
      </c>
      <c r="B143" s="109" t="s">
        <v>83</v>
      </c>
      <c r="C143" s="53">
        <f>SUM(C144:C145)</f>
        <v>76292.47</v>
      </c>
      <c r="D143" s="132">
        <f>SUM(D144:D145)</f>
        <v>150000</v>
      </c>
      <c r="E143" s="54">
        <f>SUM(E145)</f>
        <v>0</v>
      </c>
      <c r="F143" s="54">
        <f>SUM(F145)</f>
        <v>0</v>
      </c>
      <c r="G143" s="54">
        <f>(E143+F143)/D143*100</f>
        <v>0</v>
      </c>
      <c r="H143" s="55">
        <f t="shared" ref="H143:H152" si="25">D143-E143-F143</f>
        <v>150000</v>
      </c>
    </row>
    <row r="144" spans="1:8" x14ac:dyDescent="0.25">
      <c r="A144" s="111" t="s">
        <v>86</v>
      </c>
      <c r="B144" s="112" t="s">
        <v>87</v>
      </c>
      <c r="C144" s="113">
        <v>25101.360000000001</v>
      </c>
      <c r="D144" s="133">
        <v>50000</v>
      </c>
      <c r="E144" s="59">
        <v>0</v>
      </c>
      <c r="F144" s="59">
        <v>0</v>
      </c>
      <c r="G144" s="59">
        <f>(E144+F144)/D144*100</f>
        <v>0</v>
      </c>
      <c r="H144" s="60">
        <f t="shared" si="25"/>
        <v>50000</v>
      </c>
    </row>
    <row r="145" spans="1:8" x14ac:dyDescent="0.25">
      <c r="A145" s="111" t="s">
        <v>88</v>
      </c>
      <c r="B145" s="112" t="s">
        <v>89</v>
      </c>
      <c r="C145" s="113">
        <v>51191.11</v>
      </c>
      <c r="D145" s="133">
        <v>100000</v>
      </c>
      <c r="E145" s="59">
        <v>0</v>
      </c>
      <c r="F145" s="59">
        <v>0</v>
      </c>
      <c r="G145" s="59">
        <f>(E145+F145)/D145*100</f>
        <v>0</v>
      </c>
      <c r="H145" s="60">
        <f t="shared" si="25"/>
        <v>100000</v>
      </c>
    </row>
    <row r="146" spans="1:8" x14ac:dyDescent="0.25">
      <c r="A146" s="108" t="s">
        <v>109</v>
      </c>
      <c r="B146" s="109" t="s">
        <v>110</v>
      </c>
      <c r="C146" s="53">
        <f>SUM(C147:C150)</f>
        <v>2759353.77</v>
      </c>
      <c r="D146" s="132">
        <f>SUM(D147:D150)</f>
        <v>7623564</v>
      </c>
      <c r="E146" s="54">
        <f>SUM(E147:E150)</f>
        <v>0</v>
      </c>
      <c r="F146" s="54">
        <f>SUM(F147:F148)</f>
        <v>0</v>
      </c>
      <c r="G146" s="54">
        <f>(E146+F146)/D146*100</f>
        <v>0</v>
      </c>
      <c r="H146" s="55">
        <f t="shared" si="25"/>
        <v>7623564</v>
      </c>
    </row>
    <row r="147" spans="1:8" x14ac:dyDescent="0.25">
      <c r="A147" s="111" t="s">
        <v>111</v>
      </c>
      <c r="B147" s="109" t="s">
        <v>112</v>
      </c>
      <c r="C147" s="58">
        <v>2520466.16</v>
      </c>
      <c r="D147" s="133">
        <v>7223964</v>
      </c>
      <c r="E147" s="59"/>
      <c r="F147" s="59">
        <v>0</v>
      </c>
      <c r="G147" s="59">
        <f t="shared" ref="G147:G158" si="26">(E147+F147)/D147*100</f>
        <v>0</v>
      </c>
      <c r="H147" s="60">
        <f t="shared" si="25"/>
        <v>7223964</v>
      </c>
    </row>
    <row r="148" spans="1:8" x14ac:dyDescent="0.25">
      <c r="A148" s="111" t="s">
        <v>127</v>
      </c>
      <c r="B148" s="109" t="s">
        <v>128</v>
      </c>
      <c r="C148" s="58">
        <v>0</v>
      </c>
      <c r="D148" s="133">
        <v>11250</v>
      </c>
      <c r="E148" s="59"/>
      <c r="F148" s="59">
        <v>0</v>
      </c>
      <c r="G148" s="59">
        <f t="shared" si="26"/>
        <v>0</v>
      </c>
      <c r="H148" s="60">
        <f t="shared" si="25"/>
        <v>11250</v>
      </c>
    </row>
    <row r="149" spans="1:8" x14ac:dyDescent="0.25">
      <c r="A149" s="111" t="s">
        <v>158</v>
      </c>
      <c r="B149" s="109" t="s">
        <v>129</v>
      </c>
      <c r="C149" s="58">
        <v>0</v>
      </c>
      <c r="D149" s="133">
        <v>1000</v>
      </c>
      <c r="E149" s="59"/>
      <c r="F149" s="59">
        <v>0</v>
      </c>
      <c r="G149" s="59">
        <f>(E149+F149)/D149*100</f>
        <v>0</v>
      </c>
      <c r="H149" s="60">
        <f t="shared" si="25"/>
        <v>1000</v>
      </c>
    </row>
    <row r="150" spans="1:8" x14ac:dyDescent="0.25">
      <c r="A150" s="111" t="s">
        <v>140</v>
      </c>
      <c r="B150" s="114" t="s">
        <v>148</v>
      </c>
      <c r="C150" s="115">
        <v>238887.61</v>
      </c>
      <c r="D150" s="133">
        <v>387350</v>
      </c>
      <c r="E150" s="59"/>
      <c r="F150" s="59">
        <v>0</v>
      </c>
      <c r="G150" s="59">
        <f t="shared" si="26"/>
        <v>0</v>
      </c>
      <c r="H150" s="60">
        <f t="shared" si="25"/>
        <v>387350</v>
      </c>
    </row>
    <row r="151" spans="1:8" x14ac:dyDescent="0.25">
      <c r="A151" s="108" t="s">
        <v>113</v>
      </c>
      <c r="B151" s="114" t="s">
        <v>114</v>
      </c>
      <c r="C151" s="116">
        <f>SUM(C152)</f>
        <v>3454008</v>
      </c>
      <c r="D151" s="132">
        <f>SUM(D152)</f>
        <v>0</v>
      </c>
      <c r="E151" s="54">
        <f>SUM(E152)</f>
        <v>0</v>
      </c>
      <c r="F151" s="54">
        <f>SUM(F152)</f>
        <v>0</v>
      </c>
      <c r="G151" s="54" t="e">
        <f t="shared" si="26"/>
        <v>#DIV/0!</v>
      </c>
      <c r="H151" s="55">
        <f t="shared" si="25"/>
        <v>0</v>
      </c>
    </row>
    <row r="152" spans="1:8" ht="15.75" thickBot="1" x14ac:dyDescent="0.3">
      <c r="A152" s="111" t="s">
        <v>115</v>
      </c>
      <c r="B152" s="112" t="s">
        <v>116</v>
      </c>
      <c r="C152" s="113">
        <v>3454008</v>
      </c>
      <c r="D152" s="134">
        <v>0</v>
      </c>
      <c r="E152" s="64">
        <v>0</v>
      </c>
      <c r="F152" s="64">
        <v>0</v>
      </c>
      <c r="G152" s="64" t="e">
        <f t="shared" si="26"/>
        <v>#DIV/0!</v>
      </c>
      <c r="H152" s="65">
        <f t="shared" si="25"/>
        <v>0</v>
      </c>
    </row>
    <row r="153" spans="1:8" ht="15.75" thickBot="1" x14ac:dyDescent="0.3">
      <c r="A153" s="117" t="s">
        <v>149</v>
      </c>
      <c r="B153" s="118" t="s">
        <v>150</v>
      </c>
      <c r="C153" s="97">
        <f>C154</f>
        <v>896267.42999999993</v>
      </c>
      <c r="D153" s="144">
        <f>D154</f>
        <v>2693100</v>
      </c>
      <c r="E153" s="98">
        <f>E154</f>
        <v>91853.85</v>
      </c>
      <c r="F153" s="98">
        <f>F154</f>
        <v>0</v>
      </c>
      <c r="G153" s="98">
        <f t="shared" si="26"/>
        <v>3.410710705135346</v>
      </c>
      <c r="H153" s="99">
        <f>H154</f>
        <v>2601246.15</v>
      </c>
    </row>
    <row r="154" spans="1:8" ht="22.5" x14ac:dyDescent="0.25">
      <c r="A154" s="119" t="s">
        <v>151</v>
      </c>
      <c r="B154" s="101" t="s">
        <v>152</v>
      </c>
      <c r="C154" s="102">
        <f>SUM(C155)</f>
        <v>896267.42999999993</v>
      </c>
      <c r="D154" s="145">
        <f>SUM(D155)</f>
        <v>2693100</v>
      </c>
      <c r="E154" s="103">
        <f>SUM(E155)</f>
        <v>91853.85</v>
      </c>
      <c r="F154" s="103">
        <f>SUM(F155)</f>
        <v>0</v>
      </c>
      <c r="G154" s="103">
        <f t="shared" si="26"/>
        <v>3.410710705135346</v>
      </c>
      <c r="H154" s="104">
        <f>SUM(H155)</f>
        <v>2601246.15</v>
      </c>
    </row>
    <row r="155" spans="1:8" x14ac:dyDescent="0.25">
      <c r="A155" s="120" t="s">
        <v>10</v>
      </c>
      <c r="B155" s="15" t="s">
        <v>153</v>
      </c>
      <c r="C155" s="105">
        <f>C156+C159+C162+C166+C171</f>
        <v>896267.42999999993</v>
      </c>
      <c r="D155" s="146">
        <f>D156+D159+D162+D166+D171</f>
        <v>2693100</v>
      </c>
      <c r="E155" s="106">
        <f>E156+E159+E162+E166+E171</f>
        <v>91853.85</v>
      </c>
      <c r="F155" s="106">
        <f>F156+F159+F162+F166+F171</f>
        <v>0</v>
      </c>
      <c r="G155" s="49">
        <f t="shared" si="26"/>
        <v>3.410710705135346</v>
      </c>
      <c r="H155" s="107">
        <f>H156+H159+H162+H166+H171</f>
        <v>2601246.15</v>
      </c>
    </row>
    <row r="156" spans="1:8" x14ac:dyDescent="0.25">
      <c r="A156" s="121" t="s">
        <v>24</v>
      </c>
      <c r="B156" s="109" t="s">
        <v>25</v>
      </c>
      <c r="C156" s="53">
        <f>C157</f>
        <v>679627.77</v>
      </c>
      <c r="D156" s="132">
        <f>SUM(D157:D158)</f>
        <v>1740000</v>
      </c>
      <c r="E156" s="54">
        <f>SUM(E157:E158)</f>
        <v>79552</v>
      </c>
      <c r="F156" s="54">
        <f>SUM(F157:F158)</f>
        <v>0</v>
      </c>
      <c r="G156" s="54">
        <f t="shared" si="26"/>
        <v>4.5719540229885061</v>
      </c>
      <c r="H156" s="55">
        <f t="shared" ref="H156:H172" si="27">D156-E156-F156</f>
        <v>1660448</v>
      </c>
    </row>
    <row r="157" spans="1:8" x14ac:dyDescent="0.25">
      <c r="A157" s="122" t="s">
        <v>26</v>
      </c>
      <c r="B157" s="109" t="s">
        <v>27</v>
      </c>
      <c r="C157" s="58">
        <v>679627.77</v>
      </c>
      <c r="D157" s="133">
        <v>1700000</v>
      </c>
      <c r="E157" s="59">
        <v>79552</v>
      </c>
      <c r="F157" s="59"/>
      <c r="G157" s="59">
        <f t="shared" si="26"/>
        <v>4.6795294117647064</v>
      </c>
      <c r="H157" s="60">
        <f t="shared" si="27"/>
        <v>1620448</v>
      </c>
    </row>
    <row r="158" spans="1:8" x14ac:dyDescent="0.25">
      <c r="A158" s="122" t="s">
        <v>28</v>
      </c>
      <c r="B158" s="109" t="s">
        <v>29</v>
      </c>
      <c r="C158" s="58">
        <v>0</v>
      </c>
      <c r="D158" s="133">
        <v>40000</v>
      </c>
      <c r="E158" s="59"/>
      <c r="F158" s="59"/>
      <c r="G158" s="59">
        <f t="shared" si="26"/>
        <v>0</v>
      </c>
      <c r="H158" s="60">
        <f t="shared" si="27"/>
        <v>40000</v>
      </c>
    </row>
    <row r="159" spans="1:8" x14ac:dyDescent="0.25">
      <c r="A159" s="121" t="s">
        <v>33</v>
      </c>
      <c r="B159" s="109" t="s">
        <v>34</v>
      </c>
      <c r="C159" s="53">
        <f>C160+C161</f>
        <v>96716.98</v>
      </c>
      <c r="D159" s="132">
        <f>SUM(D160:D161)</f>
        <v>287100</v>
      </c>
      <c r="E159" s="54">
        <f>E160+E161</f>
        <v>11257.85</v>
      </c>
      <c r="F159" s="54">
        <f>F160+F161</f>
        <v>0</v>
      </c>
      <c r="G159" s="54">
        <f>(E159+F159)/D159*100</f>
        <v>3.921229536746778</v>
      </c>
      <c r="H159" s="55">
        <f t="shared" si="27"/>
        <v>275842.15000000002</v>
      </c>
    </row>
    <row r="160" spans="1:8" x14ac:dyDescent="0.25">
      <c r="A160" s="122" t="s">
        <v>35</v>
      </c>
      <c r="B160" s="109" t="s">
        <v>36</v>
      </c>
      <c r="C160" s="58">
        <v>96716.98</v>
      </c>
      <c r="D160" s="133">
        <v>287100</v>
      </c>
      <c r="E160" s="59">
        <v>11257.85</v>
      </c>
      <c r="F160" s="59"/>
      <c r="G160" s="59">
        <f>(E160+F160)/D160*100</f>
        <v>3.921229536746778</v>
      </c>
      <c r="H160" s="60">
        <f t="shared" si="27"/>
        <v>275842.15000000002</v>
      </c>
    </row>
    <row r="161" spans="1:8" x14ac:dyDescent="0.25">
      <c r="A161" s="122" t="s">
        <v>37</v>
      </c>
      <c r="B161" s="109" t="s">
        <v>147</v>
      </c>
      <c r="C161" s="58">
        <v>0</v>
      </c>
      <c r="D161" s="133">
        <v>0</v>
      </c>
      <c r="E161" s="59"/>
      <c r="F161" s="59"/>
      <c r="G161" s="59">
        <v>0</v>
      </c>
      <c r="H161" s="60">
        <f t="shared" si="27"/>
        <v>0</v>
      </c>
    </row>
    <row r="162" spans="1:8" x14ac:dyDescent="0.25">
      <c r="A162" s="108" t="s">
        <v>39</v>
      </c>
      <c r="B162" s="114" t="s">
        <v>40</v>
      </c>
      <c r="C162" s="116">
        <f>C163+C165</f>
        <v>114235.18</v>
      </c>
      <c r="D162" s="132">
        <f>SUM(D163:D165)</f>
        <v>387500</v>
      </c>
      <c r="E162" s="54">
        <f>SUM(E163:E165)</f>
        <v>1044</v>
      </c>
      <c r="F162" s="54">
        <f>SUM(F163:F165)</f>
        <v>0</v>
      </c>
      <c r="G162" s="54">
        <f t="shared" ref="G162:G172" si="28">(E162+F162)/D162*100</f>
        <v>0.26941935483870966</v>
      </c>
      <c r="H162" s="55">
        <f t="shared" si="27"/>
        <v>386456</v>
      </c>
    </row>
    <row r="163" spans="1:8" x14ac:dyDescent="0.25">
      <c r="A163" s="110" t="s">
        <v>41</v>
      </c>
      <c r="B163" s="109" t="s">
        <v>42</v>
      </c>
      <c r="C163" s="58">
        <v>106170.18</v>
      </c>
      <c r="D163" s="133">
        <v>162500</v>
      </c>
      <c r="E163" s="59"/>
      <c r="F163" s="59"/>
      <c r="G163" s="59">
        <f t="shared" si="28"/>
        <v>0</v>
      </c>
      <c r="H163" s="60">
        <f t="shared" si="27"/>
        <v>162500</v>
      </c>
    </row>
    <row r="164" spans="1:8" x14ac:dyDescent="0.25">
      <c r="A164" s="110" t="s">
        <v>43</v>
      </c>
      <c r="B164" s="109" t="s">
        <v>44</v>
      </c>
      <c r="C164" s="58">
        <v>0</v>
      </c>
      <c r="D164" s="133">
        <v>75000</v>
      </c>
      <c r="E164" s="59">
        <v>1044</v>
      </c>
      <c r="F164" s="59"/>
      <c r="G164" s="59">
        <f t="shared" si="28"/>
        <v>1.3919999999999999</v>
      </c>
      <c r="H164" s="60">
        <f t="shared" si="27"/>
        <v>73956</v>
      </c>
    </row>
    <row r="165" spans="1:8" x14ac:dyDescent="0.25">
      <c r="A165" s="110" t="s">
        <v>45</v>
      </c>
      <c r="B165" s="109" t="s">
        <v>46</v>
      </c>
      <c r="C165" s="58">
        <v>8065</v>
      </c>
      <c r="D165" s="133">
        <v>150000</v>
      </c>
      <c r="E165" s="59"/>
      <c r="F165" s="59"/>
      <c r="G165" s="59">
        <f t="shared" si="28"/>
        <v>0</v>
      </c>
      <c r="H165" s="60">
        <f t="shared" si="27"/>
        <v>150000</v>
      </c>
    </row>
    <row r="166" spans="1:8" x14ac:dyDescent="0.25">
      <c r="A166" s="108" t="s">
        <v>61</v>
      </c>
      <c r="B166" s="109" t="s">
        <v>62</v>
      </c>
      <c r="C166" s="53">
        <f>SUM(C167:C170)</f>
        <v>5687.5</v>
      </c>
      <c r="D166" s="132">
        <f>SUM(D167:D170)</f>
        <v>271000</v>
      </c>
      <c r="E166" s="54">
        <f>SUM(E167:E170)</f>
        <v>0</v>
      </c>
      <c r="F166" s="54">
        <f>SUM(F167:F170)</f>
        <v>0</v>
      </c>
      <c r="G166" s="54">
        <f t="shared" si="28"/>
        <v>0</v>
      </c>
      <c r="H166" s="55">
        <f t="shared" si="27"/>
        <v>271000</v>
      </c>
    </row>
    <row r="167" spans="1:8" x14ac:dyDescent="0.25">
      <c r="A167" s="108" t="s">
        <v>63</v>
      </c>
      <c r="B167" s="109" t="s">
        <v>64</v>
      </c>
      <c r="C167" s="68"/>
      <c r="D167" s="133">
        <v>5000</v>
      </c>
      <c r="E167" s="59"/>
      <c r="F167" s="59"/>
      <c r="G167" s="59">
        <f t="shared" si="28"/>
        <v>0</v>
      </c>
      <c r="H167" s="60">
        <f t="shared" si="27"/>
        <v>5000</v>
      </c>
    </row>
    <row r="168" spans="1:8" x14ac:dyDescent="0.25">
      <c r="A168" s="108" t="s">
        <v>67</v>
      </c>
      <c r="B168" s="109" t="s">
        <v>68</v>
      </c>
      <c r="C168" s="68">
        <v>5687.5</v>
      </c>
      <c r="D168" s="133">
        <v>6000</v>
      </c>
      <c r="E168" s="59"/>
      <c r="F168" s="59"/>
      <c r="G168" s="59">
        <f t="shared" si="28"/>
        <v>0</v>
      </c>
      <c r="H168" s="60">
        <f t="shared" si="27"/>
        <v>6000</v>
      </c>
    </row>
    <row r="169" spans="1:8" x14ac:dyDescent="0.25">
      <c r="A169" s="108" t="s">
        <v>71</v>
      </c>
      <c r="B169" s="109" t="s">
        <v>72</v>
      </c>
      <c r="C169" s="68"/>
      <c r="D169" s="133">
        <v>100000</v>
      </c>
      <c r="E169" s="59"/>
      <c r="F169" s="59"/>
      <c r="G169" s="59">
        <f t="shared" si="28"/>
        <v>0</v>
      </c>
      <c r="H169" s="60">
        <f t="shared" si="27"/>
        <v>100000</v>
      </c>
    </row>
    <row r="170" spans="1:8" x14ac:dyDescent="0.25">
      <c r="A170" s="108" t="s">
        <v>75</v>
      </c>
      <c r="B170" s="109" t="s">
        <v>76</v>
      </c>
      <c r="C170" s="58">
        <v>0</v>
      </c>
      <c r="D170" s="133">
        <v>160000</v>
      </c>
      <c r="E170" s="59"/>
      <c r="F170" s="59"/>
      <c r="G170" s="59">
        <f t="shared" si="28"/>
        <v>0</v>
      </c>
      <c r="H170" s="60">
        <f t="shared" si="27"/>
        <v>160000</v>
      </c>
    </row>
    <row r="171" spans="1:8" x14ac:dyDescent="0.25">
      <c r="A171" s="108" t="s">
        <v>109</v>
      </c>
      <c r="B171" s="109" t="s">
        <v>110</v>
      </c>
      <c r="C171" s="53">
        <f>C172</f>
        <v>0</v>
      </c>
      <c r="D171" s="132">
        <f>D172</f>
        <v>7500</v>
      </c>
      <c r="E171" s="54">
        <f>E172</f>
        <v>0</v>
      </c>
      <c r="F171" s="54">
        <f>F172</f>
        <v>0</v>
      </c>
      <c r="G171" s="54">
        <f t="shared" si="28"/>
        <v>0</v>
      </c>
      <c r="H171" s="55">
        <f t="shared" si="27"/>
        <v>7500</v>
      </c>
    </row>
    <row r="172" spans="1:8" ht="15.75" thickBot="1" x14ac:dyDescent="0.3">
      <c r="A172" s="123" t="s">
        <v>111</v>
      </c>
      <c r="B172" s="124" t="s">
        <v>112</v>
      </c>
      <c r="C172" s="63">
        <v>0</v>
      </c>
      <c r="D172" s="134">
        <v>7500</v>
      </c>
      <c r="E172" s="64"/>
      <c r="F172" s="64"/>
      <c r="G172" s="64">
        <f t="shared" si="28"/>
        <v>0</v>
      </c>
      <c r="H172" s="65">
        <f t="shared" si="27"/>
        <v>7500</v>
      </c>
    </row>
  </sheetData>
  <pageMargins left="0.70866141732283472" right="0.70866141732283472" top="0.74803149606299213" bottom="0.74803149606299213" header="0.31496062992125984" footer="0.31496062992125984"/>
  <pageSetup paperSize="8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72"/>
  <sheetViews>
    <sheetView workbookViewId="0">
      <selection activeCell="D16" sqref="D16"/>
    </sheetView>
  </sheetViews>
  <sheetFormatPr defaultRowHeight="15" x14ac:dyDescent="0.25"/>
  <cols>
    <col min="1" max="1" width="16.85546875" customWidth="1"/>
    <col min="2" max="2" width="43.7109375" customWidth="1"/>
    <col min="3" max="3" width="13" customWidth="1"/>
    <col min="4" max="4" width="14.42578125" customWidth="1"/>
    <col min="5" max="5" width="13.5703125" customWidth="1"/>
    <col min="6" max="6" width="12.7109375" customWidth="1"/>
    <col min="7" max="7" width="12.140625" customWidth="1"/>
    <col min="8" max="8" width="12" customWidth="1"/>
    <col min="9" max="9" width="12.140625" customWidth="1"/>
  </cols>
  <sheetData>
    <row r="2" spans="1:8" ht="15.75" thickBot="1" x14ac:dyDescent="0.3"/>
    <row r="3" spans="1:8" ht="24" thickBot="1" x14ac:dyDescent="0.3">
      <c r="A3" s="1" t="s">
        <v>0</v>
      </c>
      <c r="B3" s="2" t="s">
        <v>0</v>
      </c>
      <c r="C3" s="3" t="s">
        <v>154</v>
      </c>
      <c r="D3" s="4" t="s">
        <v>155</v>
      </c>
      <c r="E3" s="3" t="s">
        <v>161</v>
      </c>
      <c r="F3" s="3" t="s">
        <v>162</v>
      </c>
      <c r="G3" s="3" t="s">
        <v>1</v>
      </c>
      <c r="H3" s="5" t="s">
        <v>2</v>
      </c>
    </row>
    <row r="4" spans="1:8" ht="15.75" thickBot="1" x14ac:dyDescent="0.3">
      <c r="A4" s="1"/>
      <c r="B4" s="2" t="s">
        <v>0</v>
      </c>
      <c r="C4" s="6" t="s">
        <v>3</v>
      </c>
      <c r="D4" s="7" t="s">
        <v>3</v>
      </c>
      <c r="E4" s="6" t="s">
        <v>3</v>
      </c>
      <c r="F4" s="6" t="s">
        <v>3</v>
      </c>
      <c r="G4" s="6" t="s">
        <v>3</v>
      </c>
      <c r="H4" s="8" t="s">
        <v>3</v>
      </c>
    </row>
    <row r="5" spans="1:8" ht="22.5" x14ac:dyDescent="0.25">
      <c r="A5" s="9" t="s">
        <v>4</v>
      </c>
      <c r="B5" s="10" t="s">
        <v>5</v>
      </c>
      <c r="C5" s="11"/>
      <c r="D5" s="12"/>
      <c r="E5" s="12"/>
      <c r="F5" s="12"/>
      <c r="G5" s="12"/>
      <c r="H5" s="13"/>
    </row>
    <row r="6" spans="1:8" x14ac:dyDescent="0.25">
      <c r="A6" s="14" t="s">
        <v>6</v>
      </c>
      <c r="B6" s="15" t="s">
        <v>7</v>
      </c>
      <c r="C6" s="16">
        <f>C17+C73+C93+C107</f>
        <v>140598559.71000001</v>
      </c>
      <c r="D6" s="125">
        <f>D17+D73+D93+D107</f>
        <v>134033231</v>
      </c>
      <c r="E6" s="17">
        <f>E17+E73+E93+E107</f>
        <v>29916352.27</v>
      </c>
      <c r="F6" s="18">
        <f>F17+F73+F93+F107</f>
        <v>75043.73</v>
      </c>
      <c r="G6" s="19">
        <f t="shared" ref="G6:G12" si="0">(E6+F6)/D6*100</f>
        <v>22.376089702709621</v>
      </c>
      <c r="H6" s="20">
        <f t="shared" ref="H6:H12" si="1">D6-E6-F6</f>
        <v>104041835</v>
      </c>
    </row>
    <row r="7" spans="1:8" x14ac:dyDescent="0.25">
      <c r="A7" s="14" t="s">
        <v>8</v>
      </c>
      <c r="B7" s="15" t="s">
        <v>9</v>
      </c>
      <c r="C7" s="16">
        <f>C117</f>
        <v>62319590.660000004</v>
      </c>
      <c r="D7" s="125">
        <f>D117</f>
        <v>96668557</v>
      </c>
      <c r="E7" s="17">
        <f>E117</f>
        <v>5195888.6100000003</v>
      </c>
      <c r="F7" s="18">
        <f>F117</f>
        <v>32798.21</v>
      </c>
      <c r="G7" s="19">
        <f t="shared" si="0"/>
        <v>5.4088805939246623</v>
      </c>
      <c r="H7" s="20">
        <f t="shared" si="1"/>
        <v>91439870.180000007</v>
      </c>
    </row>
    <row r="8" spans="1:8" x14ac:dyDescent="0.25">
      <c r="A8" s="14" t="s">
        <v>10</v>
      </c>
      <c r="B8" s="15" t="s">
        <v>11</v>
      </c>
      <c r="C8" s="16">
        <f>C154</f>
        <v>896267.42999999993</v>
      </c>
      <c r="D8" s="125">
        <f>D154</f>
        <v>2693100</v>
      </c>
      <c r="E8" s="17">
        <f>E154</f>
        <v>185976.44999999998</v>
      </c>
      <c r="F8" s="18">
        <f>F154</f>
        <v>0</v>
      </c>
      <c r="G8" s="19">
        <f t="shared" si="0"/>
        <v>6.9056644758828112</v>
      </c>
      <c r="H8" s="20">
        <f t="shared" si="1"/>
        <v>2507123.5499999998</v>
      </c>
    </row>
    <row r="9" spans="1:8" x14ac:dyDescent="0.25">
      <c r="A9" s="14" t="s">
        <v>12</v>
      </c>
      <c r="B9" s="21" t="s">
        <v>13</v>
      </c>
      <c r="C9" s="16">
        <f>C66</f>
        <v>221765.2</v>
      </c>
      <c r="D9" s="125">
        <f>D66</f>
        <v>300000</v>
      </c>
      <c r="E9" s="17">
        <f>E66</f>
        <v>0</v>
      </c>
      <c r="F9" s="17">
        <f>F66</f>
        <v>0</v>
      </c>
      <c r="G9" s="19">
        <f t="shared" si="0"/>
        <v>0</v>
      </c>
      <c r="H9" s="20">
        <f t="shared" si="1"/>
        <v>300000</v>
      </c>
    </row>
    <row r="10" spans="1:8" x14ac:dyDescent="0.25">
      <c r="A10" s="14" t="s">
        <v>14</v>
      </c>
      <c r="B10" s="15" t="s">
        <v>15</v>
      </c>
      <c r="C10" s="16">
        <v>310462.67</v>
      </c>
      <c r="D10" s="125">
        <f>D69</f>
        <v>160000</v>
      </c>
      <c r="E10" s="17">
        <f>E69+E101</f>
        <v>0</v>
      </c>
      <c r="F10" s="17">
        <f>F69+F101</f>
        <v>0</v>
      </c>
      <c r="G10" s="19">
        <f t="shared" si="0"/>
        <v>0</v>
      </c>
      <c r="H10" s="20">
        <f t="shared" si="1"/>
        <v>160000</v>
      </c>
    </row>
    <row r="11" spans="1:8" x14ac:dyDescent="0.25">
      <c r="A11" s="14" t="s">
        <v>156</v>
      </c>
      <c r="B11" s="15" t="s">
        <v>157</v>
      </c>
      <c r="C11" s="16">
        <v>0</v>
      </c>
      <c r="D11" s="125">
        <f>D101</f>
        <v>200200</v>
      </c>
      <c r="E11" s="17">
        <f>E70+E102</f>
        <v>0</v>
      </c>
      <c r="F11" s="17">
        <f>F70+F102</f>
        <v>0</v>
      </c>
      <c r="G11" s="19">
        <f t="shared" si="0"/>
        <v>0</v>
      </c>
      <c r="H11" s="20">
        <f t="shared" si="1"/>
        <v>200200</v>
      </c>
    </row>
    <row r="12" spans="1:8" ht="15.75" thickBot="1" x14ac:dyDescent="0.3">
      <c r="A12" s="22" t="s">
        <v>16</v>
      </c>
      <c r="B12" s="23"/>
      <c r="C12" s="24">
        <f>SUM(C6:C10)</f>
        <v>204346645.66999999</v>
      </c>
      <c r="D12" s="126">
        <f>SUM(D6:D11)</f>
        <v>234055088</v>
      </c>
      <c r="E12" s="25">
        <f>SUM(E6:E10)</f>
        <v>35298217.330000006</v>
      </c>
      <c r="F12" s="25">
        <f>SUM(F6:F10)</f>
        <v>107841.94</v>
      </c>
      <c r="G12" s="26">
        <f t="shared" si="0"/>
        <v>15.127233324660732</v>
      </c>
      <c r="H12" s="27">
        <f t="shared" si="1"/>
        <v>198649028.72999999</v>
      </c>
    </row>
    <row r="13" spans="1:8" ht="15.75" thickBot="1" x14ac:dyDescent="0.3">
      <c r="A13" s="28" t="s">
        <v>17</v>
      </c>
      <c r="B13" s="29" t="s">
        <v>18</v>
      </c>
      <c r="C13" s="30"/>
      <c r="D13" s="127"/>
      <c r="E13" s="31"/>
      <c r="F13" s="31"/>
      <c r="G13" s="31"/>
      <c r="H13" s="32"/>
    </row>
    <row r="14" spans="1:8" ht="23.25" thickBot="1" x14ac:dyDescent="0.3">
      <c r="A14" s="33" t="s">
        <v>4</v>
      </c>
      <c r="B14" s="34" t="s">
        <v>19</v>
      </c>
      <c r="C14" s="35">
        <f>C15+C105+C116+C153</f>
        <v>204346645.67000002</v>
      </c>
      <c r="D14" s="128">
        <f>D15+D105+D116+D153</f>
        <v>233854888</v>
      </c>
      <c r="E14" s="36">
        <f>E15+E105+E116+E153</f>
        <v>35298217.330000006</v>
      </c>
      <c r="F14" s="36">
        <f>F15+F105+F116+F153</f>
        <v>107841.94</v>
      </c>
      <c r="G14" s="36">
        <f t="shared" ref="G14:G24" si="2">(E14+F14)/D14*100</f>
        <v>15.140183544078841</v>
      </c>
      <c r="H14" s="37">
        <f t="shared" ref="H14:H25" si="3">D14-E14-F14</f>
        <v>198448828.72999999</v>
      </c>
    </row>
    <row r="15" spans="1:8" ht="23.25" thickBot="1" x14ac:dyDescent="0.3">
      <c r="A15" s="38" t="s">
        <v>20</v>
      </c>
      <c r="B15" s="39" t="s">
        <v>21</v>
      </c>
      <c r="C15" s="40">
        <f>C16+C72+C92</f>
        <v>139328369.35000002</v>
      </c>
      <c r="D15" s="129">
        <f>D16+D72+D92</f>
        <v>128970631</v>
      </c>
      <c r="E15" s="41">
        <f>E16+E72+E92</f>
        <v>29296382.140000001</v>
      </c>
      <c r="F15" s="41">
        <f>F16+F72+F92</f>
        <v>75043.73</v>
      </c>
      <c r="G15" s="41">
        <f t="shared" si="2"/>
        <v>22.773732005699809</v>
      </c>
      <c r="H15" s="42">
        <f t="shared" si="3"/>
        <v>99599205.129999995</v>
      </c>
    </row>
    <row r="16" spans="1:8" ht="22.5" x14ac:dyDescent="0.25">
      <c r="A16" s="43" t="s">
        <v>22</v>
      </c>
      <c r="B16" s="44" t="s">
        <v>23</v>
      </c>
      <c r="C16" s="45">
        <f>C17+C66+C69</f>
        <v>108988716.20000003</v>
      </c>
      <c r="D16" s="130">
        <f>D17+D66+D69</f>
        <v>102728788</v>
      </c>
      <c r="E16" s="46">
        <f>E17+E66+E69</f>
        <v>24904794.629999999</v>
      </c>
      <c r="F16" s="46">
        <f>F17+F66+F69</f>
        <v>75043.73</v>
      </c>
      <c r="G16" s="46">
        <f t="shared" si="2"/>
        <v>24.31629813446256</v>
      </c>
      <c r="H16" s="47">
        <f t="shared" si="3"/>
        <v>77748949.640000001</v>
      </c>
    </row>
    <row r="17" spans="1:8" x14ac:dyDescent="0.25">
      <c r="A17" s="48" t="s">
        <v>6</v>
      </c>
      <c r="B17" s="15" t="s">
        <v>7</v>
      </c>
      <c r="C17" s="16">
        <f>C18+C21+C23+C26+C31+C37+C46+C48+C56+C60+C62+C64</f>
        <v>108693780.64000003</v>
      </c>
      <c r="D17" s="131">
        <f>D18+D21+D23+D26+D31+D37+D46+D48+D56+D60+D62+D64</f>
        <v>102268788</v>
      </c>
      <c r="E17" s="49">
        <f>E18+E21+E23+E26+E31+E37+E46+E48+E56+E60+E62+E64</f>
        <v>24904794.629999999</v>
      </c>
      <c r="F17" s="49">
        <f>F18+F21+F23+F26+F31+F37+F46+F48+F56+F60+F62+F64</f>
        <v>75043.73</v>
      </c>
      <c r="G17" s="49">
        <f t="shared" si="2"/>
        <v>24.425671652625823</v>
      </c>
      <c r="H17" s="50">
        <f t="shared" si="3"/>
        <v>77288949.640000001</v>
      </c>
    </row>
    <row r="18" spans="1:8" x14ac:dyDescent="0.25">
      <c r="A18" s="51" t="s">
        <v>24</v>
      </c>
      <c r="B18" s="52" t="s">
        <v>25</v>
      </c>
      <c r="C18" s="53">
        <f>SUM(C19:C20)</f>
        <v>72054393.010000005</v>
      </c>
      <c r="D18" s="132">
        <f>SUM(D19:D20)</f>
        <v>70126247</v>
      </c>
      <c r="E18" s="54">
        <f>SUM(E19:E20)</f>
        <v>18588403.98</v>
      </c>
      <c r="F18" s="54">
        <f>SUM(F19:F20)</f>
        <v>0</v>
      </c>
      <c r="G18" s="54">
        <f t="shared" si="2"/>
        <v>26.50705659465849</v>
      </c>
      <c r="H18" s="55">
        <f t="shared" si="3"/>
        <v>51537843.019999996</v>
      </c>
    </row>
    <row r="19" spans="1:8" x14ac:dyDescent="0.25">
      <c r="A19" s="56" t="s">
        <v>26</v>
      </c>
      <c r="B19" s="57" t="s">
        <v>27</v>
      </c>
      <c r="C19" s="58">
        <v>70565368.75</v>
      </c>
      <c r="D19" s="133">
        <v>69826247</v>
      </c>
      <c r="E19" s="59">
        <v>18180374.84</v>
      </c>
      <c r="F19" s="59"/>
      <c r="G19" s="59">
        <f t="shared" si="2"/>
        <v>26.03659171314191</v>
      </c>
      <c r="H19" s="60">
        <f t="shared" si="3"/>
        <v>51645872.159999996</v>
      </c>
    </row>
    <row r="20" spans="1:8" x14ac:dyDescent="0.25">
      <c r="A20" s="56" t="s">
        <v>28</v>
      </c>
      <c r="B20" s="57" t="s">
        <v>29</v>
      </c>
      <c r="C20" s="58">
        <v>1489024.26</v>
      </c>
      <c r="D20" s="133">
        <v>300000</v>
      </c>
      <c r="E20" s="59">
        <v>408029.14</v>
      </c>
      <c r="F20" s="59"/>
      <c r="G20" s="59">
        <f t="shared" si="2"/>
        <v>136.00971333333334</v>
      </c>
      <c r="H20" s="60">
        <f t="shared" si="3"/>
        <v>-108029.14000000001</v>
      </c>
    </row>
    <row r="21" spans="1:8" x14ac:dyDescent="0.25">
      <c r="A21" s="51" t="s">
        <v>30</v>
      </c>
      <c r="B21" s="52" t="s">
        <v>31</v>
      </c>
      <c r="C21" s="53">
        <f>SUM(C22)</f>
        <v>2676061.54</v>
      </c>
      <c r="D21" s="132">
        <f>SUM(D22)</f>
        <v>4295041</v>
      </c>
      <c r="E21" s="54">
        <f>SUM(E22)</f>
        <v>900186.63</v>
      </c>
      <c r="F21" s="54">
        <f>SUM(F22)</f>
        <v>0</v>
      </c>
      <c r="G21" s="54">
        <f t="shared" si="2"/>
        <v>20.958743583588607</v>
      </c>
      <c r="H21" s="55">
        <f t="shared" si="3"/>
        <v>3394854.37</v>
      </c>
    </row>
    <row r="22" spans="1:8" x14ac:dyDescent="0.25">
      <c r="A22" s="56" t="s">
        <v>32</v>
      </c>
      <c r="B22" s="57" t="s">
        <v>31</v>
      </c>
      <c r="C22" s="58">
        <v>2676061.54</v>
      </c>
      <c r="D22" s="133">
        <v>4295041</v>
      </c>
      <c r="E22" s="59">
        <v>900186.63</v>
      </c>
      <c r="F22" s="59">
        <v>0</v>
      </c>
      <c r="G22" s="59">
        <f t="shared" si="2"/>
        <v>20.958743583588607</v>
      </c>
      <c r="H22" s="60">
        <f t="shared" si="3"/>
        <v>3394854.37</v>
      </c>
    </row>
    <row r="23" spans="1:8" x14ac:dyDescent="0.25">
      <c r="A23" s="51" t="s">
        <v>33</v>
      </c>
      <c r="B23" s="52" t="s">
        <v>34</v>
      </c>
      <c r="C23" s="53">
        <f>SUM(C24:C25)</f>
        <v>11501224.199999999</v>
      </c>
      <c r="D23" s="132">
        <f>SUM(D24:D25)</f>
        <v>11071500</v>
      </c>
      <c r="E23" s="54">
        <f>SUM(E24:E25)</f>
        <v>2945477.98</v>
      </c>
      <c r="F23" s="54">
        <f>SUM(F24:F25)</f>
        <v>0</v>
      </c>
      <c r="G23" s="54">
        <f t="shared" si="2"/>
        <v>26.604145599060651</v>
      </c>
      <c r="H23" s="55">
        <f t="shared" si="3"/>
        <v>8126022.0199999996</v>
      </c>
    </row>
    <row r="24" spans="1:8" x14ac:dyDescent="0.25">
      <c r="A24" s="56" t="s">
        <v>35</v>
      </c>
      <c r="B24" s="57" t="s">
        <v>36</v>
      </c>
      <c r="C24" s="58">
        <v>11400597.5</v>
      </c>
      <c r="D24" s="133">
        <v>11071500</v>
      </c>
      <c r="E24" s="59">
        <v>2945477.98</v>
      </c>
      <c r="F24" s="59"/>
      <c r="G24" s="59">
        <f t="shared" si="2"/>
        <v>26.604145599060651</v>
      </c>
      <c r="H24" s="60">
        <f t="shared" si="3"/>
        <v>8126022.0199999996</v>
      </c>
    </row>
    <row r="25" spans="1:8" x14ac:dyDescent="0.25">
      <c r="A25" s="56" t="s">
        <v>37</v>
      </c>
      <c r="B25" s="57" t="s">
        <v>38</v>
      </c>
      <c r="C25" s="58">
        <v>100626.7</v>
      </c>
      <c r="D25" s="133">
        <v>0</v>
      </c>
      <c r="E25" s="59">
        <v>0</v>
      </c>
      <c r="F25" s="59"/>
      <c r="G25" s="59">
        <v>0</v>
      </c>
      <c r="H25" s="60">
        <f t="shared" si="3"/>
        <v>0</v>
      </c>
    </row>
    <row r="26" spans="1:8" x14ac:dyDescent="0.25">
      <c r="A26" s="51" t="s">
        <v>39</v>
      </c>
      <c r="B26" s="52" t="s">
        <v>40</v>
      </c>
      <c r="C26" s="53">
        <f>SUM(C27:C30)</f>
        <v>5505433.9500000002</v>
      </c>
      <c r="D26" s="132">
        <f>SUM(D27:D30)</f>
        <v>4810000</v>
      </c>
      <c r="E26" s="54">
        <f>SUM(E27:E30)</f>
        <v>1068408.78</v>
      </c>
      <c r="F26" s="54">
        <f>SUM(F27:F30)</f>
        <v>7346.33</v>
      </c>
      <c r="G26" s="54">
        <f t="shared" ref="G26:G37" si="4">(E26+F26)/D26*100</f>
        <v>22.364971101871102</v>
      </c>
      <c r="H26" s="55">
        <f t="shared" ref="H26:H37" si="5">D26-E26-F26</f>
        <v>3734244.8899999997</v>
      </c>
    </row>
    <row r="27" spans="1:8" x14ac:dyDescent="0.25">
      <c r="A27" s="56" t="s">
        <v>41</v>
      </c>
      <c r="B27" s="57" t="s">
        <v>42</v>
      </c>
      <c r="C27" s="58">
        <v>1573031.84</v>
      </c>
      <c r="D27" s="133">
        <v>1200000</v>
      </c>
      <c r="E27" s="59">
        <v>178025.88</v>
      </c>
      <c r="F27" s="59">
        <v>7346.33</v>
      </c>
      <c r="G27" s="59">
        <f t="shared" si="4"/>
        <v>15.447684166666667</v>
      </c>
      <c r="H27" s="60">
        <f t="shared" si="5"/>
        <v>1014627.79</v>
      </c>
    </row>
    <row r="28" spans="1:8" x14ac:dyDescent="0.25">
      <c r="A28" s="56" t="s">
        <v>43</v>
      </c>
      <c r="B28" s="57" t="s">
        <v>44</v>
      </c>
      <c r="C28" s="58">
        <v>3803284.36</v>
      </c>
      <c r="D28" s="133">
        <v>3500000</v>
      </c>
      <c r="E28" s="59">
        <v>888742.9</v>
      </c>
      <c r="F28" s="59">
        <v>0</v>
      </c>
      <c r="G28" s="59">
        <f t="shared" si="4"/>
        <v>25.39265428571429</v>
      </c>
      <c r="H28" s="60">
        <f t="shared" si="5"/>
        <v>2611257.1</v>
      </c>
    </row>
    <row r="29" spans="1:8" x14ac:dyDescent="0.25">
      <c r="A29" s="56" t="s">
        <v>45</v>
      </c>
      <c r="B29" s="57" t="s">
        <v>46</v>
      </c>
      <c r="C29" s="58">
        <v>120767.75</v>
      </c>
      <c r="D29" s="133">
        <v>100000</v>
      </c>
      <c r="E29" s="59">
        <v>1640</v>
      </c>
      <c r="F29" s="59">
        <v>0</v>
      </c>
      <c r="G29" s="59">
        <f t="shared" si="4"/>
        <v>1.6400000000000001</v>
      </c>
      <c r="H29" s="60">
        <f t="shared" si="5"/>
        <v>98360</v>
      </c>
    </row>
    <row r="30" spans="1:8" x14ac:dyDescent="0.25">
      <c r="A30" s="56" t="s">
        <v>47</v>
      </c>
      <c r="B30" s="57" t="s">
        <v>48</v>
      </c>
      <c r="C30" s="58">
        <v>8350</v>
      </c>
      <c r="D30" s="133">
        <v>10000</v>
      </c>
      <c r="E30" s="59">
        <v>0</v>
      </c>
      <c r="F30" s="59"/>
      <c r="G30" s="59">
        <f t="shared" si="4"/>
        <v>0</v>
      </c>
      <c r="H30" s="60">
        <f t="shared" si="5"/>
        <v>10000</v>
      </c>
    </row>
    <row r="31" spans="1:8" x14ac:dyDescent="0.25">
      <c r="A31" s="51" t="s">
        <v>49</v>
      </c>
      <c r="B31" s="52" t="s">
        <v>50</v>
      </c>
      <c r="C31" s="53">
        <f>SUM(C32:C36)</f>
        <v>2486522.6500000004</v>
      </c>
      <c r="D31" s="132">
        <f>SUM(D32:D36)</f>
        <v>1305000</v>
      </c>
      <c r="E31" s="54">
        <f>SUM(E32:E36)</f>
        <v>368841.5</v>
      </c>
      <c r="F31" s="54">
        <f>SUM(F32:F36)</f>
        <v>4203.8899999999994</v>
      </c>
      <c r="G31" s="54">
        <f t="shared" si="4"/>
        <v>28.585853639846743</v>
      </c>
      <c r="H31" s="55">
        <f t="shared" si="5"/>
        <v>931954.61</v>
      </c>
    </row>
    <row r="32" spans="1:8" x14ac:dyDescent="0.25">
      <c r="A32" s="56" t="s">
        <v>51</v>
      </c>
      <c r="B32" s="57" t="s">
        <v>52</v>
      </c>
      <c r="C32" s="58">
        <v>841699.77</v>
      </c>
      <c r="D32" s="133">
        <v>375000</v>
      </c>
      <c r="E32" s="59">
        <v>38525.11</v>
      </c>
      <c r="F32" s="59">
        <v>3513.89</v>
      </c>
      <c r="G32" s="59">
        <f t="shared" si="4"/>
        <v>11.2104</v>
      </c>
      <c r="H32" s="60">
        <f t="shared" si="5"/>
        <v>332961</v>
      </c>
    </row>
    <row r="33" spans="1:8" x14ac:dyDescent="0.25">
      <c r="A33" s="56" t="s">
        <v>53</v>
      </c>
      <c r="B33" s="57" t="s">
        <v>54</v>
      </c>
      <c r="C33" s="58">
        <v>1482514.23</v>
      </c>
      <c r="D33" s="133">
        <v>700000</v>
      </c>
      <c r="E33" s="59">
        <v>313284.39</v>
      </c>
      <c r="F33" s="59">
        <v>0</v>
      </c>
      <c r="G33" s="59">
        <f t="shared" si="4"/>
        <v>44.754912857142855</v>
      </c>
      <c r="H33" s="60">
        <f t="shared" si="5"/>
        <v>386715.61</v>
      </c>
    </row>
    <row r="34" spans="1:8" x14ac:dyDescent="0.25">
      <c r="A34" s="56" t="s">
        <v>55</v>
      </c>
      <c r="B34" s="57" t="s">
        <v>56</v>
      </c>
      <c r="C34" s="58">
        <v>19563.72</v>
      </c>
      <c r="D34" s="133">
        <v>50000</v>
      </c>
      <c r="E34" s="59">
        <v>13738</v>
      </c>
      <c r="F34" s="59"/>
      <c r="G34" s="59">
        <f t="shared" si="4"/>
        <v>27.475999999999999</v>
      </c>
      <c r="H34" s="60">
        <f t="shared" si="5"/>
        <v>36262</v>
      </c>
    </row>
    <row r="35" spans="1:8" x14ac:dyDescent="0.25">
      <c r="A35" s="56" t="s">
        <v>57</v>
      </c>
      <c r="B35" s="57" t="s">
        <v>58</v>
      </c>
      <c r="C35" s="58">
        <v>117425.39</v>
      </c>
      <c r="D35" s="133">
        <v>100000</v>
      </c>
      <c r="E35" s="59">
        <v>3294</v>
      </c>
      <c r="F35" s="59">
        <v>690</v>
      </c>
      <c r="G35" s="59">
        <f t="shared" si="4"/>
        <v>3.984</v>
      </c>
      <c r="H35" s="60">
        <f t="shared" si="5"/>
        <v>96016</v>
      </c>
    </row>
    <row r="36" spans="1:8" x14ac:dyDescent="0.25">
      <c r="A36" s="56" t="s">
        <v>59</v>
      </c>
      <c r="B36" s="57" t="s">
        <v>60</v>
      </c>
      <c r="C36" s="58">
        <v>25319.54</v>
      </c>
      <c r="D36" s="133">
        <v>80000</v>
      </c>
      <c r="E36" s="59">
        <v>0</v>
      </c>
      <c r="F36" s="59"/>
      <c r="G36" s="59">
        <f t="shared" si="4"/>
        <v>0</v>
      </c>
      <c r="H36" s="60">
        <f t="shared" si="5"/>
        <v>80000</v>
      </c>
    </row>
    <row r="37" spans="1:8" x14ac:dyDescent="0.25">
      <c r="A37" s="51" t="s">
        <v>61</v>
      </c>
      <c r="B37" s="52" t="s">
        <v>62</v>
      </c>
      <c r="C37" s="53">
        <f>SUM(C38:C45)</f>
        <v>12810014.780000001</v>
      </c>
      <c r="D37" s="132">
        <f>SUM(D38:D45)</f>
        <v>9300000</v>
      </c>
      <c r="E37" s="54">
        <f>SUM(E38:E45)</f>
        <v>964523.87999999989</v>
      </c>
      <c r="F37" s="54">
        <f>SUM(F38:F45)</f>
        <v>63493.509999999995</v>
      </c>
      <c r="G37" s="54">
        <f t="shared" si="4"/>
        <v>11.053950430107525</v>
      </c>
      <c r="H37" s="55">
        <f t="shared" si="5"/>
        <v>8271982.6100000003</v>
      </c>
    </row>
    <row r="38" spans="1:8" x14ac:dyDescent="0.25">
      <c r="A38" s="56" t="s">
        <v>63</v>
      </c>
      <c r="B38" s="57" t="s">
        <v>64</v>
      </c>
      <c r="C38" s="58">
        <v>1659601.28</v>
      </c>
      <c r="D38" s="133">
        <v>400000</v>
      </c>
      <c r="E38" s="59">
        <v>218641.19</v>
      </c>
      <c r="F38" s="59">
        <v>0</v>
      </c>
      <c r="G38" s="59">
        <f t="shared" ref="G38:G45" si="6">(E38+F38)/D38*100</f>
        <v>54.660297499999999</v>
      </c>
      <c r="H38" s="60">
        <f t="shared" ref="H38:H45" si="7">D38-E38-F38</f>
        <v>181358.81</v>
      </c>
    </row>
    <row r="39" spans="1:8" x14ac:dyDescent="0.25">
      <c r="A39" s="56" t="s">
        <v>65</v>
      </c>
      <c r="B39" s="57" t="s">
        <v>66</v>
      </c>
      <c r="C39" s="58">
        <v>1255511.23</v>
      </c>
      <c r="D39" s="133">
        <v>500000</v>
      </c>
      <c r="E39" s="59">
        <v>11518.86</v>
      </c>
      <c r="F39" s="59">
        <v>2636.91</v>
      </c>
      <c r="G39" s="59">
        <f t="shared" si="6"/>
        <v>2.8311540000000002</v>
      </c>
      <c r="H39" s="60">
        <f t="shared" si="7"/>
        <v>485844.23000000004</v>
      </c>
    </row>
    <row r="40" spans="1:8" x14ac:dyDescent="0.25">
      <c r="A40" s="56" t="s">
        <v>67</v>
      </c>
      <c r="B40" s="57" t="s">
        <v>68</v>
      </c>
      <c r="C40" s="58">
        <v>259413.54</v>
      </c>
      <c r="D40" s="133">
        <v>50000</v>
      </c>
      <c r="E40" s="59">
        <v>4207.84</v>
      </c>
      <c r="F40" s="59"/>
      <c r="G40" s="59">
        <f t="shared" si="6"/>
        <v>8.41568</v>
      </c>
      <c r="H40" s="60">
        <f t="shared" si="7"/>
        <v>45792.160000000003</v>
      </c>
    </row>
    <row r="41" spans="1:8" x14ac:dyDescent="0.25">
      <c r="A41" s="56" t="s">
        <v>69</v>
      </c>
      <c r="B41" s="57" t="s">
        <v>70</v>
      </c>
      <c r="C41" s="58">
        <v>802385.88</v>
      </c>
      <c r="D41" s="133">
        <v>500000</v>
      </c>
      <c r="E41" s="59">
        <v>45341.11</v>
      </c>
      <c r="F41" s="59">
        <v>11401.54</v>
      </c>
      <c r="G41" s="59">
        <f t="shared" si="6"/>
        <v>11.34853</v>
      </c>
      <c r="H41" s="60">
        <f t="shared" si="7"/>
        <v>443257.35000000003</v>
      </c>
    </row>
    <row r="42" spans="1:8" x14ac:dyDescent="0.25">
      <c r="A42" s="56" t="s">
        <v>71</v>
      </c>
      <c r="B42" s="57" t="s">
        <v>72</v>
      </c>
      <c r="C42" s="58">
        <v>6807036.8600000003</v>
      </c>
      <c r="D42" s="133">
        <v>6700000</v>
      </c>
      <c r="E42" s="59">
        <v>554241.71</v>
      </c>
      <c r="F42" s="59">
        <v>0</v>
      </c>
      <c r="G42" s="59">
        <f t="shared" si="6"/>
        <v>8.272264328358208</v>
      </c>
      <c r="H42" s="60">
        <f t="shared" si="7"/>
        <v>6145758.29</v>
      </c>
    </row>
    <row r="43" spans="1:8" x14ac:dyDescent="0.25">
      <c r="A43" s="56" t="s">
        <v>73</v>
      </c>
      <c r="B43" s="57" t="s">
        <v>74</v>
      </c>
      <c r="C43" s="58">
        <v>304394.64</v>
      </c>
      <c r="D43" s="133">
        <v>250000</v>
      </c>
      <c r="E43" s="59">
        <v>0</v>
      </c>
      <c r="F43" s="59"/>
      <c r="G43" s="59">
        <f t="shared" si="6"/>
        <v>0</v>
      </c>
      <c r="H43" s="60">
        <f t="shared" si="7"/>
        <v>250000</v>
      </c>
    </row>
    <row r="44" spans="1:8" x14ac:dyDescent="0.25">
      <c r="A44" s="56" t="s">
        <v>75</v>
      </c>
      <c r="B44" s="57" t="s">
        <v>76</v>
      </c>
      <c r="C44" s="58">
        <v>343527.72</v>
      </c>
      <c r="D44" s="133">
        <v>300000</v>
      </c>
      <c r="E44" s="59">
        <v>55372.85</v>
      </c>
      <c r="F44" s="59">
        <v>0</v>
      </c>
      <c r="G44" s="59">
        <f t="shared" si="6"/>
        <v>18.457616666666667</v>
      </c>
      <c r="H44" s="60">
        <f t="shared" si="7"/>
        <v>244627.15</v>
      </c>
    </row>
    <row r="45" spans="1:8" x14ac:dyDescent="0.25">
      <c r="A45" s="56" t="s">
        <v>77</v>
      </c>
      <c r="B45" s="57" t="s">
        <v>78</v>
      </c>
      <c r="C45" s="58">
        <v>1378143.63</v>
      </c>
      <c r="D45" s="133">
        <v>600000</v>
      </c>
      <c r="E45" s="59">
        <v>75200.320000000007</v>
      </c>
      <c r="F45" s="59">
        <v>49455.06</v>
      </c>
      <c r="G45" s="59">
        <f t="shared" si="6"/>
        <v>20.775896666666668</v>
      </c>
      <c r="H45" s="60">
        <f t="shared" si="7"/>
        <v>475344.61999999994</v>
      </c>
    </row>
    <row r="46" spans="1:8" x14ac:dyDescent="0.25">
      <c r="A46" s="51" t="s">
        <v>79</v>
      </c>
      <c r="B46" s="52" t="s">
        <v>80</v>
      </c>
      <c r="C46" s="53">
        <f>SUM(C47)</f>
        <v>0</v>
      </c>
      <c r="D46" s="132">
        <f>SUM(D47)</f>
        <v>1000</v>
      </c>
      <c r="E46" s="54">
        <f>SUM(E47)</f>
        <v>0</v>
      </c>
      <c r="F46" s="54">
        <f>SUM(F47)</f>
        <v>0</v>
      </c>
      <c r="G46" s="54">
        <f>(E46+F46)/D46*100</f>
        <v>0</v>
      </c>
      <c r="H46" s="55">
        <f>D46-E46-F46</f>
        <v>1000</v>
      </c>
    </row>
    <row r="47" spans="1:8" x14ac:dyDescent="0.25">
      <c r="A47" s="56" t="s">
        <v>81</v>
      </c>
      <c r="B47" s="57" t="s">
        <v>80</v>
      </c>
      <c r="C47" s="58">
        <v>0</v>
      </c>
      <c r="D47" s="133">
        <v>1000</v>
      </c>
      <c r="E47" s="59">
        <v>0</v>
      </c>
      <c r="F47" s="59"/>
      <c r="G47" s="59">
        <f>(E47+F47)/D47*100</f>
        <v>0</v>
      </c>
      <c r="H47" s="60">
        <f>D47-E47-F47</f>
        <v>1000</v>
      </c>
    </row>
    <row r="48" spans="1:8" x14ac:dyDescent="0.25">
      <c r="A48" s="51" t="s">
        <v>82</v>
      </c>
      <c r="B48" s="52" t="s">
        <v>83</v>
      </c>
      <c r="C48" s="53">
        <f>SUM(C49:C55)</f>
        <v>672106.28</v>
      </c>
      <c r="D48" s="132">
        <f>SUM(D49:D55)</f>
        <v>891000</v>
      </c>
      <c r="E48" s="54">
        <f>SUM(E49:E55)</f>
        <v>68565.14</v>
      </c>
      <c r="F48" s="54">
        <f>SUM(F49:F55)</f>
        <v>0</v>
      </c>
      <c r="G48" s="54">
        <f>(E48+F48)/D48*100</f>
        <v>7.6953019079685738</v>
      </c>
      <c r="H48" s="55">
        <f>D48-E48-F48</f>
        <v>822434.86</v>
      </c>
    </row>
    <row r="49" spans="1:8" x14ac:dyDescent="0.25">
      <c r="A49" s="56" t="s">
        <v>84</v>
      </c>
      <c r="B49" s="57" t="s">
        <v>85</v>
      </c>
      <c r="C49" s="58">
        <v>131975.64000000001</v>
      </c>
      <c r="D49" s="133">
        <v>126000</v>
      </c>
      <c r="E49" s="59">
        <v>15330.5</v>
      </c>
      <c r="F49" s="59"/>
      <c r="G49" s="59">
        <f t="shared" ref="G49:G55" si="8">(E49+F49)/D49*100</f>
        <v>12.167063492063491</v>
      </c>
      <c r="H49" s="60">
        <f t="shared" ref="H49:H55" si="9">D49-E49-F49</f>
        <v>110669.5</v>
      </c>
    </row>
    <row r="50" spans="1:8" x14ac:dyDescent="0.25">
      <c r="A50" s="56" t="s">
        <v>86</v>
      </c>
      <c r="B50" s="57" t="s">
        <v>87</v>
      </c>
      <c r="C50" s="58">
        <v>136881.29</v>
      </c>
      <c r="D50" s="133">
        <v>230000</v>
      </c>
      <c r="E50" s="59">
        <v>4821.43</v>
      </c>
      <c r="F50" s="59">
        <v>0</v>
      </c>
      <c r="G50" s="59">
        <f t="shared" si="8"/>
        <v>2.0962739130434787</v>
      </c>
      <c r="H50" s="60">
        <f t="shared" si="9"/>
        <v>225178.57</v>
      </c>
    </row>
    <row r="51" spans="1:8" x14ac:dyDescent="0.25">
      <c r="A51" s="56" t="s">
        <v>88</v>
      </c>
      <c r="B51" s="57" t="s">
        <v>89</v>
      </c>
      <c r="C51" s="58">
        <v>19808.45</v>
      </c>
      <c r="D51" s="133">
        <v>50000</v>
      </c>
      <c r="E51" s="59">
        <v>0</v>
      </c>
      <c r="F51" s="59"/>
      <c r="G51" s="59">
        <f t="shared" si="8"/>
        <v>0</v>
      </c>
      <c r="H51" s="60">
        <f t="shared" si="9"/>
        <v>50000</v>
      </c>
    </row>
    <row r="52" spans="1:8" x14ac:dyDescent="0.25">
      <c r="A52" s="56" t="s">
        <v>90</v>
      </c>
      <c r="B52" s="57" t="s">
        <v>91</v>
      </c>
      <c r="C52" s="58">
        <v>23786.47</v>
      </c>
      <c r="D52" s="133">
        <v>50000</v>
      </c>
      <c r="E52" s="59">
        <v>22313.21</v>
      </c>
      <c r="F52" s="59"/>
      <c r="G52" s="59">
        <f t="shared" si="8"/>
        <v>44.626420000000003</v>
      </c>
      <c r="H52" s="60">
        <f t="shared" si="9"/>
        <v>27686.79</v>
      </c>
    </row>
    <row r="53" spans="1:8" x14ac:dyDescent="0.25">
      <c r="A53" s="56" t="s">
        <v>92</v>
      </c>
      <c r="B53" s="57" t="s">
        <v>93</v>
      </c>
      <c r="C53" s="58">
        <v>346395.99</v>
      </c>
      <c r="D53" s="133">
        <v>400000</v>
      </c>
      <c r="E53" s="59">
        <v>26100</v>
      </c>
      <c r="F53" s="59">
        <v>0</v>
      </c>
      <c r="G53" s="59">
        <f t="shared" si="8"/>
        <v>6.5250000000000004</v>
      </c>
      <c r="H53" s="60">
        <f t="shared" si="9"/>
        <v>373900</v>
      </c>
    </row>
    <row r="54" spans="1:8" x14ac:dyDescent="0.25">
      <c r="A54" s="56" t="s">
        <v>94</v>
      </c>
      <c r="B54" s="57" t="s">
        <v>95</v>
      </c>
      <c r="C54" s="58">
        <v>3906.25</v>
      </c>
      <c r="D54" s="133">
        <v>30000</v>
      </c>
      <c r="E54" s="59">
        <v>0</v>
      </c>
      <c r="F54" s="59"/>
      <c r="G54" s="59">
        <f t="shared" si="8"/>
        <v>0</v>
      </c>
      <c r="H54" s="60">
        <f t="shared" si="9"/>
        <v>30000</v>
      </c>
    </row>
    <row r="55" spans="1:8" x14ac:dyDescent="0.25">
      <c r="A55" s="56" t="s">
        <v>96</v>
      </c>
      <c r="B55" s="57" t="s">
        <v>83</v>
      </c>
      <c r="C55" s="58">
        <v>9352.19</v>
      </c>
      <c r="D55" s="133">
        <v>5000</v>
      </c>
      <c r="E55" s="59">
        <v>0</v>
      </c>
      <c r="F55" s="59"/>
      <c r="G55" s="59">
        <f t="shared" si="8"/>
        <v>0</v>
      </c>
      <c r="H55" s="60">
        <f t="shared" si="9"/>
        <v>5000</v>
      </c>
    </row>
    <row r="56" spans="1:8" x14ac:dyDescent="0.25">
      <c r="A56" s="51" t="s">
        <v>97</v>
      </c>
      <c r="B56" s="52" t="s">
        <v>98</v>
      </c>
      <c r="C56" s="53">
        <f>SUM(C57:C59)</f>
        <v>24522.23</v>
      </c>
      <c r="D56" s="132">
        <f>SUM(D57:D59)</f>
        <v>19000</v>
      </c>
      <c r="E56" s="54">
        <f>SUM(E57:E59)</f>
        <v>386.74</v>
      </c>
      <c r="F56" s="54">
        <f>SUM(F57:F59)</f>
        <v>0</v>
      </c>
      <c r="G56" s="54">
        <f>(E56+F56)/D56*100</f>
        <v>2.0354736842105261</v>
      </c>
      <c r="H56" s="55">
        <f>D56-E56-F56</f>
        <v>18613.259999999998</v>
      </c>
    </row>
    <row r="57" spans="1:8" x14ac:dyDescent="0.25">
      <c r="A57" s="56" t="s">
        <v>99</v>
      </c>
      <c r="B57" s="57" t="s">
        <v>100</v>
      </c>
      <c r="C57" s="58">
        <v>0</v>
      </c>
      <c r="D57" s="133">
        <v>2000</v>
      </c>
      <c r="E57" s="59">
        <v>0</v>
      </c>
      <c r="F57" s="59"/>
      <c r="G57" s="59">
        <f t="shared" ref="G57:G91" si="10">(E57+F57)/D57*100</f>
        <v>0</v>
      </c>
      <c r="H57" s="60">
        <f t="shared" ref="H57:H65" si="11">D57-E57-F57</f>
        <v>2000</v>
      </c>
    </row>
    <row r="58" spans="1:8" x14ac:dyDescent="0.25">
      <c r="A58" s="56" t="s">
        <v>101</v>
      </c>
      <c r="B58" s="57" t="s">
        <v>102</v>
      </c>
      <c r="C58" s="58">
        <v>24522.23</v>
      </c>
      <c r="D58" s="133">
        <v>15000</v>
      </c>
      <c r="E58" s="59">
        <v>386.74</v>
      </c>
      <c r="F58" s="59">
        <v>0</v>
      </c>
      <c r="G58" s="59">
        <f t="shared" si="10"/>
        <v>2.5782666666666665</v>
      </c>
      <c r="H58" s="60">
        <f t="shared" si="11"/>
        <v>14613.26</v>
      </c>
    </row>
    <row r="59" spans="1:8" x14ac:dyDescent="0.25">
      <c r="A59" s="56" t="s">
        <v>103</v>
      </c>
      <c r="B59" s="57" t="s">
        <v>104</v>
      </c>
      <c r="C59" s="58">
        <v>0</v>
      </c>
      <c r="D59" s="133">
        <v>2000</v>
      </c>
      <c r="E59" s="59">
        <v>0</v>
      </c>
      <c r="F59" s="59"/>
      <c r="G59" s="59">
        <f t="shared" si="10"/>
        <v>0</v>
      </c>
      <c r="H59" s="60">
        <f t="shared" si="11"/>
        <v>2000</v>
      </c>
    </row>
    <row r="60" spans="1:8" x14ac:dyDescent="0.25">
      <c r="A60" s="51" t="s">
        <v>105</v>
      </c>
      <c r="B60" s="52" t="s">
        <v>106</v>
      </c>
      <c r="C60" s="53">
        <f>SUM(C61)</f>
        <v>0</v>
      </c>
      <c r="D60" s="132">
        <f>SUM(D61)</f>
        <v>0</v>
      </c>
      <c r="E60" s="54">
        <f>SUM(E61)</f>
        <v>0</v>
      </c>
      <c r="F60" s="54">
        <f>SUM(F61)</f>
        <v>0</v>
      </c>
      <c r="G60" s="54">
        <v>0</v>
      </c>
      <c r="H60" s="55">
        <f t="shared" si="11"/>
        <v>0</v>
      </c>
    </row>
    <row r="61" spans="1:8" x14ac:dyDescent="0.25">
      <c r="A61" s="56" t="s">
        <v>107</v>
      </c>
      <c r="B61" s="57" t="s">
        <v>108</v>
      </c>
      <c r="C61" s="58">
        <v>0</v>
      </c>
      <c r="D61" s="133">
        <v>0</v>
      </c>
      <c r="E61" s="59">
        <v>0</v>
      </c>
      <c r="F61" s="59"/>
      <c r="G61" s="59">
        <v>0</v>
      </c>
      <c r="H61" s="60">
        <f t="shared" si="11"/>
        <v>0</v>
      </c>
    </row>
    <row r="62" spans="1:8" x14ac:dyDescent="0.25">
      <c r="A62" s="51" t="s">
        <v>109</v>
      </c>
      <c r="B62" s="52" t="s">
        <v>110</v>
      </c>
      <c r="C62" s="53">
        <f>SUM(C63)</f>
        <v>100000</v>
      </c>
      <c r="D62" s="132">
        <f>SUM(D63)</f>
        <v>200000</v>
      </c>
      <c r="E62" s="54">
        <f>SUM(E63)</f>
        <v>0</v>
      </c>
      <c r="F62" s="54">
        <f>SUM(F63)</f>
        <v>0</v>
      </c>
      <c r="G62" s="54">
        <f t="shared" si="10"/>
        <v>0</v>
      </c>
      <c r="H62" s="55">
        <f t="shared" si="11"/>
        <v>200000</v>
      </c>
    </row>
    <row r="63" spans="1:8" x14ac:dyDescent="0.25">
      <c r="A63" s="56" t="s">
        <v>111</v>
      </c>
      <c r="B63" s="57" t="s">
        <v>112</v>
      </c>
      <c r="C63" s="58">
        <v>100000</v>
      </c>
      <c r="D63" s="133">
        <v>200000</v>
      </c>
      <c r="E63" s="59">
        <v>0</v>
      </c>
      <c r="F63" s="59"/>
      <c r="G63" s="59">
        <f t="shared" si="10"/>
        <v>0</v>
      </c>
      <c r="H63" s="60">
        <f t="shared" si="11"/>
        <v>200000</v>
      </c>
    </row>
    <row r="64" spans="1:8" x14ac:dyDescent="0.25">
      <c r="A64" s="51" t="s">
        <v>113</v>
      </c>
      <c r="B64" s="52" t="s">
        <v>114</v>
      </c>
      <c r="C64" s="53">
        <f>SUM(C65)</f>
        <v>863502</v>
      </c>
      <c r="D64" s="132">
        <f>SUM(D65)</f>
        <v>250000</v>
      </c>
      <c r="E64" s="54">
        <f>SUM(E65)</f>
        <v>0</v>
      </c>
      <c r="F64" s="54">
        <f>SUM(F65)</f>
        <v>0</v>
      </c>
      <c r="G64" s="54">
        <f t="shared" si="10"/>
        <v>0</v>
      </c>
      <c r="H64" s="55">
        <f t="shared" si="11"/>
        <v>250000</v>
      </c>
    </row>
    <row r="65" spans="1:8" x14ac:dyDescent="0.25">
      <c r="A65" s="56" t="s">
        <v>115</v>
      </c>
      <c r="B65" s="57" t="s">
        <v>116</v>
      </c>
      <c r="C65" s="58">
        <v>863502</v>
      </c>
      <c r="D65" s="133">
        <v>250000</v>
      </c>
      <c r="E65" s="59">
        <v>0</v>
      </c>
      <c r="F65" s="59"/>
      <c r="G65" s="59">
        <f t="shared" si="10"/>
        <v>0</v>
      </c>
      <c r="H65" s="60">
        <f t="shared" si="11"/>
        <v>250000</v>
      </c>
    </row>
    <row r="66" spans="1:8" x14ac:dyDescent="0.25">
      <c r="A66" s="48" t="s">
        <v>12</v>
      </c>
      <c r="B66" s="15" t="s">
        <v>13</v>
      </c>
      <c r="C66" s="16">
        <f>SUM(C67)</f>
        <v>221765.2</v>
      </c>
      <c r="D66" s="131">
        <f t="shared" ref="D66:H67" si="12">SUM(D67)</f>
        <v>300000</v>
      </c>
      <c r="E66" s="49">
        <f t="shared" si="12"/>
        <v>0</v>
      </c>
      <c r="F66" s="49">
        <f t="shared" si="12"/>
        <v>0</v>
      </c>
      <c r="G66" s="49">
        <f t="shared" si="10"/>
        <v>0</v>
      </c>
      <c r="H66" s="50">
        <f t="shared" si="12"/>
        <v>300000</v>
      </c>
    </row>
    <row r="67" spans="1:8" x14ac:dyDescent="0.25">
      <c r="A67" s="51" t="s">
        <v>49</v>
      </c>
      <c r="B67" s="52" t="s">
        <v>50</v>
      </c>
      <c r="C67" s="53">
        <f>SUM(C68)</f>
        <v>221765.2</v>
      </c>
      <c r="D67" s="132">
        <f t="shared" si="12"/>
        <v>300000</v>
      </c>
      <c r="E67" s="54">
        <f t="shared" si="12"/>
        <v>0</v>
      </c>
      <c r="F67" s="54">
        <f t="shared" si="12"/>
        <v>0</v>
      </c>
      <c r="G67" s="54">
        <f t="shared" si="10"/>
        <v>0</v>
      </c>
      <c r="H67" s="55">
        <f>D67-E67-F67</f>
        <v>300000</v>
      </c>
    </row>
    <row r="68" spans="1:8" x14ac:dyDescent="0.25">
      <c r="A68" s="56" t="s">
        <v>117</v>
      </c>
      <c r="B68" s="57" t="s">
        <v>118</v>
      </c>
      <c r="C68" s="58">
        <v>221765.2</v>
      </c>
      <c r="D68" s="133">
        <v>300000</v>
      </c>
      <c r="E68" s="59"/>
      <c r="F68" s="59">
        <v>0</v>
      </c>
      <c r="G68" s="59">
        <f t="shared" si="10"/>
        <v>0</v>
      </c>
      <c r="H68" s="60">
        <f>D68-E68-F68</f>
        <v>300000</v>
      </c>
    </row>
    <row r="69" spans="1:8" x14ac:dyDescent="0.25">
      <c r="A69" s="48" t="s">
        <v>14</v>
      </c>
      <c r="B69" s="15" t="s">
        <v>15</v>
      </c>
      <c r="C69" s="16">
        <f>SUM(C70)</f>
        <v>73170.36</v>
      </c>
      <c r="D69" s="131">
        <f t="shared" ref="D69:H70" si="13">SUM(D70)</f>
        <v>160000</v>
      </c>
      <c r="E69" s="49">
        <f t="shared" si="13"/>
        <v>0</v>
      </c>
      <c r="F69" s="49">
        <f t="shared" si="13"/>
        <v>0</v>
      </c>
      <c r="G69" s="49">
        <f t="shared" si="10"/>
        <v>0</v>
      </c>
      <c r="H69" s="50">
        <f t="shared" si="13"/>
        <v>160000</v>
      </c>
    </row>
    <row r="70" spans="1:8" x14ac:dyDescent="0.25">
      <c r="A70" s="51" t="s">
        <v>39</v>
      </c>
      <c r="B70" s="52" t="s">
        <v>40</v>
      </c>
      <c r="C70" s="53">
        <f>SUM(C71)</f>
        <v>73170.36</v>
      </c>
      <c r="D70" s="132">
        <f t="shared" si="13"/>
        <v>160000</v>
      </c>
      <c r="E70" s="54">
        <f t="shared" si="13"/>
        <v>0</v>
      </c>
      <c r="F70" s="54">
        <f t="shared" si="13"/>
        <v>0</v>
      </c>
      <c r="G70" s="54">
        <f t="shared" si="10"/>
        <v>0</v>
      </c>
      <c r="H70" s="55">
        <f>D70-E70-F70</f>
        <v>160000</v>
      </c>
    </row>
    <row r="71" spans="1:8" ht="15.75" thickBot="1" x14ac:dyDescent="0.3">
      <c r="A71" s="61" t="s">
        <v>41</v>
      </c>
      <c r="B71" s="62" t="s">
        <v>42</v>
      </c>
      <c r="C71" s="63">
        <v>73170.36</v>
      </c>
      <c r="D71" s="134">
        <v>160000</v>
      </c>
      <c r="E71" s="64">
        <v>0</v>
      </c>
      <c r="F71" s="64"/>
      <c r="G71" s="59">
        <f t="shared" si="10"/>
        <v>0</v>
      </c>
      <c r="H71" s="65">
        <f>D71-E71-F71</f>
        <v>160000</v>
      </c>
    </row>
    <row r="72" spans="1:8" x14ac:dyDescent="0.25">
      <c r="A72" s="43" t="s">
        <v>119</v>
      </c>
      <c r="B72" s="44" t="s">
        <v>120</v>
      </c>
      <c r="C72" s="45">
        <f t="shared" ref="C72:H72" si="14">C73</f>
        <v>30002350.84</v>
      </c>
      <c r="D72" s="130">
        <f t="shared" si="14"/>
        <v>25541843</v>
      </c>
      <c r="E72" s="46">
        <f t="shared" si="14"/>
        <v>4381587.51</v>
      </c>
      <c r="F72" s="46">
        <f t="shared" si="14"/>
        <v>0</v>
      </c>
      <c r="G72" s="46">
        <f t="shared" si="10"/>
        <v>17.154547187530671</v>
      </c>
      <c r="H72" s="47">
        <f t="shared" si="14"/>
        <v>21160255.490000002</v>
      </c>
    </row>
    <row r="73" spans="1:8" x14ac:dyDescent="0.25">
      <c r="A73" s="48" t="s">
        <v>6</v>
      </c>
      <c r="B73" s="15" t="s">
        <v>7</v>
      </c>
      <c r="C73" s="16">
        <f>C76+C81+C83+C85+C90+C74</f>
        <v>30002350.84</v>
      </c>
      <c r="D73" s="131">
        <f>D76+D81+D83+D85+D90+D74</f>
        <v>25541843</v>
      </c>
      <c r="E73" s="49">
        <f>E76+E81+E83+E85+E90+E74</f>
        <v>4381587.51</v>
      </c>
      <c r="F73" s="49">
        <f>F76+F81+F83+F85+F90+F74</f>
        <v>0</v>
      </c>
      <c r="G73" s="49">
        <f t="shared" si="10"/>
        <v>17.154547187530671</v>
      </c>
      <c r="H73" s="50">
        <f>H76+H81+H83+H85+H90+H74</f>
        <v>21160255.490000002</v>
      </c>
    </row>
    <row r="74" spans="1:8" x14ac:dyDescent="0.25">
      <c r="A74" s="51" t="s">
        <v>49</v>
      </c>
      <c r="B74" s="52" t="s">
        <v>50</v>
      </c>
      <c r="C74" s="66">
        <f>C75</f>
        <v>0</v>
      </c>
      <c r="D74" s="135">
        <f>D75</f>
        <v>10000</v>
      </c>
      <c r="E74" s="67">
        <f>E75</f>
        <v>0</v>
      </c>
      <c r="F74" s="67">
        <f>F75</f>
        <v>0</v>
      </c>
      <c r="G74" s="54">
        <f t="shared" si="10"/>
        <v>0</v>
      </c>
      <c r="H74" s="55">
        <f t="shared" ref="H74:H91" si="15">D74-E74-F74</f>
        <v>10000</v>
      </c>
    </row>
    <row r="75" spans="1:8" x14ac:dyDescent="0.25">
      <c r="A75" s="56" t="s">
        <v>55</v>
      </c>
      <c r="B75" s="57" t="s">
        <v>56</v>
      </c>
      <c r="C75" s="68">
        <v>0</v>
      </c>
      <c r="D75" s="133">
        <v>10000</v>
      </c>
      <c r="E75" s="59">
        <v>0</v>
      </c>
      <c r="F75" s="59"/>
      <c r="G75" s="59">
        <f t="shared" si="10"/>
        <v>0</v>
      </c>
      <c r="H75" s="60">
        <f t="shared" si="15"/>
        <v>10000</v>
      </c>
    </row>
    <row r="76" spans="1:8" x14ac:dyDescent="0.25">
      <c r="A76" s="51" t="s">
        <v>61</v>
      </c>
      <c r="B76" s="52" t="s">
        <v>62</v>
      </c>
      <c r="C76" s="53">
        <f>SUM(C77:C80)</f>
        <v>26597321</v>
      </c>
      <c r="D76" s="132">
        <f>SUM(D77:D80)</f>
        <v>22669687</v>
      </c>
      <c r="E76" s="54">
        <f>SUM(E77:E80)</f>
        <v>4381587.51</v>
      </c>
      <c r="F76" s="54">
        <f>SUM(F77:F80)</f>
        <v>0</v>
      </c>
      <c r="G76" s="54">
        <f t="shared" si="10"/>
        <v>19.327957681991816</v>
      </c>
      <c r="H76" s="55">
        <f t="shared" si="15"/>
        <v>18288099.490000002</v>
      </c>
    </row>
    <row r="77" spans="1:8" x14ac:dyDescent="0.25">
      <c r="A77" s="56" t="s">
        <v>65</v>
      </c>
      <c r="B77" s="57" t="s">
        <v>66</v>
      </c>
      <c r="C77" s="58">
        <v>6437476.8799999999</v>
      </c>
      <c r="D77" s="133">
        <v>4357798</v>
      </c>
      <c r="E77" s="59">
        <v>300687.5</v>
      </c>
      <c r="F77" s="59">
        <v>0</v>
      </c>
      <c r="G77" s="59">
        <f t="shared" si="10"/>
        <v>6.899987103578459</v>
      </c>
      <c r="H77" s="60">
        <f t="shared" si="15"/>
        <v>4057110.5</v>
      </c>
    </row>
    <row r="78" spans="1:8" x14ac:dyDescent="0.25">
      <c r="A78" s="56" t="s">
        <v>71</v>
      </c>
      <c r="B78" s="57" t="s">
        <v>72</v>
      </c>
      <c r="C78" s="58">
        <v>1428813.21</v>
      </c>
      <c r="D78" s="133">
        <v>2060500</v>
      </c>
      <c r="E78" s="59">
        <v>116937.5</v>
      </c>
      <c r="F78" s="59">
        <v>0</v>
      </c>
      <c r="G78" s="59">
        <f t="shared" si="10"/>
        <v>5.6752001941276387</v>
      </c>
      <c r="H78" s="60">
        <f t="shared" si="15"/>
        <v>1943562.5</v>
      </c>
    </row>
    <row r="79" spans="1:8" x14ac:dyDescent="0.25">
      <c r="A79" s="56" t="s">
        <v>75</v>
      </c>
      <c r="B79" s="57" t="s">
        <v>76</v>
      </c>
      <c r="C79" s="58">
        <v>1741950.74</v>
      </c>
      <c r="D79" s="133">
        <v>170000</v>
      </c>
      <c r="E79" s="59">
        <v>0</v>
      </c>
      <c r="F79" s="59"/>
      <c r="G79" s="59">
        <f t="shared" si="10"/>
        <v>0</v>
      </c>
      <c r="H79" s="60">
        <f t="shared" si="15"/>
        <v>170000</v>
      </c>
    </row>
    <row r="80" spans="1:8" x14ac:dyDescent="0.25">
      <c r="A80" s="56" t="s">
        <v>121</v>
      </c>
      <c r="B80" s="57" t="s">
        <v>122</v>
      </c>
      <c r="C80" s="58">
        <v>16989080.170000002</v>
      </c>
      <c r="D80" s="133">
        <v>16081389</v>
      </c>
      <c r="E80" s="59">
        <v>3963962.51</v>
      </c>
      <c r="F80" s="59">
        <v>0</v>
      </c>
      <c r="G80" s="59">
        <f t="shared" si="10"/>
        <v>24.649378918699124</v>
      </c>
      <c r="H80" s="60">
        <f t="shared" si="15"/>
        <v>12117426.49</v>
      </c>
    </row>
    <row r="81" spans="1:8" x14ac:dyDescent="0.25">
      <c r="A81" s="51" t="s">
        <v>82</v>
      </c>
      <c r="B81" s="52" t="s">
        <v>83</v>
      </c>
      <c r="C81" s="53">
        <f>SUM(C82)</f>
        <v>0</v>
      </c>
      <c r="D81" s="132">
        <f>SUM(D82)</f>
        <v>0</v>
      </c>
      <c r="E81" s="54">
        <f>SUM(E82)</f>
        <v>0</v>
      </c>
      <c r="F81" s="54">
        <f>SUM(F82)</f>
        <v>0</v>
      </c>
      <c r="G81" s="54">
        <v>0</v>
      </c>
      <c r="H81" s="55">
        <f t="shared" si="15"/>
        <v>0</v>
      </c>
    </row>
    <row r="82" spans="1:8" x14ac:dyDescent="0.25">
      <c r="A82" s="56" t="s">
        <v>92</v>
      </c>
      <c r="B82" s="57" t="s">
        <v>93</v>
      </c>
      <c r="C82" s="58">
        <v>0</v>
      </c>
      <c r="D82" s="133">
        <v>0</v>
      </c>
      <c r="E82" s="59">
        <v>0</v>
      </c>
      <c r="F82" s="59"/>
      <c r="G82" s="59">
        <v>0</v>
      </c>
      <c r="H82" s="60">
        <f t="shared" si="15"/>
        <v>0</v>
      </c>
    </row>
    <row r="83" spans="1:8" x14ac:dyDescent="0.25">
      <c r="A83" s="51" t="s">
        <v>123</v>
      </c>
      <c r="B83" s="52" t="s">
        <v>124</v>
      </c>
      <c r="C83" s="53">
        <f>SUM(C84)</f>
        <v>0</v>
      </c>
      <c r="D83" s="132">
        <f>SUM(D84)</f>
        <v>0</v>
      </c>
      <c r="E83" s="54">
        <v>0</v>
      </c>
      <c r="F83" s="54">
        <f>SUM(F84)</f>
        <v>0</v>
      </c>
      <c r="G83" s="54">
        <v>0</v>
      </c>
      <c r="H83" s="55">
        <f t="shared" si="15"/>
        <v>0</v>
      </c>
    </row>
    <row r="84" spans="1:8" x14ac:dyDescent="0.25">
      <c r="A84" s="56" t="s">
        <v>125</v>
      </c>
      <c r="B84" s="57" t="s">
        <v>126</v>
      </c>
      <c r="C84" s="58">
        <v>0</v>
      </c>
      <c r="D84" s="133">
        <v>0</v>
      </c>
      <c r="E84" s="59">
        <v>0</v>
      </c>
      <c r="F84" s="59"/>
      <c r="G84" s="59">
        <v>0</v>
      </c>
      <c r="H84" s="60">
        <f t="shared" si="15"/>
        <v>0</v>
      </c>
    </row>
    <row r="85" spans="1:8" x14ac:dyDescent="0.25">
      <c r="A85" s="51" t="s">
        <v>109</v>
      </c>
      <c r="B85" s="52" t="s">
        <v>110</v>
      </c>
      <c r="C85" s="53">
        <f>SUM(C86:C88)</f>
        <v>3405029.84</v>
      </c>
      <c r="D85" s="132">
        <f>SUM(D86:D88)</f>
        <v>2267156</v>
      </c>
      <c r="E85" s="54">
        <f>SUM(E86:E88)</f>
        <v>0</v>
      </c>
      <c r="F85" s="54">
        <f>SUM(F86:F88)</f>
        <v>0</v>
      </c>
      <c r="G85" s="54">
        <f>(E85+F85)/D85*100</f>
        <v>0</v>
      </c>
      <c r="H85" s="55">
        <f t="shared" si="15"/>
        <v>2267156</v>
      </c>
    </row>
    <row r="86" spans="1:8" x14ac:dyDescent="0.25">
      <c r="A86" s="56" t="s">
        <v>111</v>
      </c>
      <c r="B86" s="57" t="s">
        <v>112</v>
      </c>
      <c r="C86" s="58">
        <v>3060753.19</v>
      </c>
      <c r="D86" s="133">
        <v>1787000</v>
      </c>
      <c r="E86" s="59">
        <v>0</v>
      </c>
      <c r="F86" s="59"/>
      <c r="G86" s="59">
        <f t="shared" si="10"/>
        <v>0</v>
      </c>
      <c r="H86" s="60">
        <f t="shared" si="15"/>
        <v>1787000</v>
      </c>
    </row>
    <row r="87" spans="1:8" x14ac:dyDescent="0.25">
      <c r="A87" s="56" t="s">
        <v>127</v>
      </c>
      <c r="B87" s="57" t="s">
        <v>128</v>
      </c>
      <c r="C87" s="58">
        <v>101542.5</v>
      </c>
      <c r="D87" s="133">
        <v>14375</v>
      </c>
      <c r="E87" s="59">
        <v>0</v>
      </c>
      <c r="F87" s="59"/>
      <c r="G87" s="59">
        <f t="shared" si="10"/>
        <v>0</v>
      </c>
      <c r="H87" s="60">
        <f t="shared" si="15"/>
        <v>14375</v>
      </c>
    </row>
    <row r="88" spans="1:8" x14ac:dyDescent="0.25">
      <c r="A88" s="56" t="s">
        <v>158</v>
      </c>
      <c r="B88" s="69" t="s">
        <v>129</v>
      </c>
      <c r="C88" s="58">
        <v>242734.15</v>
      </c>
      <c r="D88" s="133">
        <v>465781</v>
      </c>
      <c r="E88" s="59">
        <v>0</v>
      </c>
      <c r="F88" s="59"/>
      <c r="G88" s="59">
        <f t="shared" si="10"/>
        <v>0</v>
      </c>
      <c r="H88" s="60">
        <f t="shared" si="15"/>
        <v>465781</v>
      </c>
    </row>
    <row r="89" spans="1:8" x14ac:dyDescent="0.25">
      <c r="A89" s="56" t="s">
        <v>140</v>
      </c>
      <c r="B89" s="69" t="s">
        <v>148</v>
      </c>
      <c r="C89" s="58">
        <v>0</v>
      </c>
      <c r="D89" s="133">
        <v>0</v>
      </c>
      <c r="E89" s="59"/>
      <c r="F89" s="59"/>
      <c r="G89" s="59"/>
      <c r="H89" s="60">
        <f t="shared" si="15"/>
        <v>0</v>
      </c>
    </row>
    <row r="90" spans="1:8" x14ac:dyDescent="0.25">
      <c r="A90" s="51" t="s">
        <v>130</v>
      </c>
      <c r="B90" s="52" t="s">
        <v>131</v>
      </c>
      <c r="C90" s="53">
        <f>SUM(C91)</f>
        <v>0</v>
      </c>
      <c r="D90" s="132">
        <f>SUM(D91)</f>
        <v>595000</v>
      </c>
      <c r="E90" s="54">
        <f>SUM(E91)</f>
        <v>0</v>
      </c>
      <c r="F90" s="54">
        <f>SUM(F91)</f>
        <v>0</v>
      </c>
      <c r="G90" s="54">
        <f>(E90+F90)/D90*100</f>
        <v>0</v>
      </c>
      <c r="H90" s="55">
        <f t="shared" si="15"/>
        <v>595000</v>
      </c>
    </row>
    <row r="91" spans="1:8" ht="15.75" thickBot="1" x14ac:dyDescent="0.3">
      <c r="A91" s="61" t="s">
        <v>132</v>
      </c>
      <c r="B91" s="62" t="s">
        <v>133</v>
      </c>
      <c r="C91" s="63">
        <v>0</v>
      </c>
      <c r="D91" s="134">
        <v>595000</v>
      </c>
      <c r="E91" s="64">
        <v>0</v>
      </c>
      <c r="F91" s="64"/>
      <c r="G91" s="59">
        <f t="shared" si="10"/>
        <v>0</v>
      </c>
      <c r="H91" s="65">
        <f t="shared" si="15"/>
        <v>595000</v>
      </c>
    </row>
    <row r="92" spans="1:8" x14ac:dyDescent="0.25">
      <c r="A92" s="43" t="s">
        <v>134</v>
      </c>
      <c r="B92" s="70" t="s">
        <v>135</v>
      </c>
      <c r="C92" s="71">
        <f>C93+C101</f>
        <v>337302.31</v>
      </c>
      <c r="D92" s="136">
        <f>D94+D98</f>
        <v>700000</v>
      </c>
      <c r="E92" s="46">
        <f>E94+E98</f>
        <v>10000</v>
      </c>
      <c r="F92" s="46">
        <f>F94+F98</f>
        <v>0</v>
      </c>
      <c r="G92" s="46">
        <f t="shared" ref="G92:G113" si="16">(E92+F92)/D92*100</f>
        <v>1.4285714285714286</v>
      </c>
      <c r="H92" s="47">
        <f>H94+H98</f>
        <v>690000</v>
      </c>
    </row>
    <row r="93" spans="1:8" x14ac:dyDescent="0.25">
      <c r="A93" s="48" t="s">
        <v>6</v>
      </c>
      <c r="B93" s="72" t="s">
        <v>7</v>
      </c>
      <c r="C93" s="73">
        <f>C94+C98</f>
        <v>100010</v>
      </c>
      <c r="D93" s="137">
        <f>D94+D98</f>
        <v>700000</v>
      </c>
      <c r="E93" s="49">
        <f>E94+E98</f>
        <v>10000</v>
      </c>
      <c r="F93" s="49">
        <f>F94+F98</f>
        <v>0</v>
      </c>
      <c r="G93" s="49">
        <f t="shared" si="16"/>
        <v>1.4285714285714286</v>
      </c>
      <c r="H93" s="50">
        <f>H94+H98</f>
        <v>690000</v>
      </c>
    </row>
    <row r="94" spans="1:8" x14ac:dyDescent="0.25">
      <c r="A94" s="51" t="s">
        <v>61</v>
      </c>
      <c r="B94" s="75" t="s">
        <v>62</v>
      </c>
      <c r="C94" s="76">
        <f>C95</f>
        <v>100000</v>
      </c>
      <c r="D94" s="138">
        <f>SUM(D95:D97)</f>
        <v>450000</v>
      </c>
      <c r="E94" s="54">
        <f>E95</f>
        <v>0</v>
      </c>
      <c r="F94" s="54">
        <f>F95</f>
        <v>0</v>
      </c>
      <c r="G94" s="54">
        <f t="shared" si="16"/>
        <v>0</v>
      </c>
      <c r="H94" s="55">
        <f t="shared" ref="H94:H100" si="17">D94-E94-F94</f>
        <v>450000</v>
      </c>
    </row>
    <row r="95" spans="1:8" x14ac:dyDescent="0.25">
      <c r="A95" s="56" t="s">
        <v>67</v>
      </c>
      <c r="B95" s="77" t="s">
        <v>68</v>
      </c>
      <c r="C95" s="78">
        <v>100000</v>
      </c>
      <c r="D95" s="139">
        <v>250000</v>
      </c>
      <c r="E95" s="59">
        <v>0</v>
      </c>
      <c r="F95" s="59"/>
      <c r="G95" s="59">
        <f t="shared" si="16"/>
        <v>0</v>
      </c>
      <c r="H95" s="60">
        <f t="shared" si="17"/>
        <v>250000</v>
      </c>
    </row>
    <row r="96" spans="1:8" x14ac:dyDescent="0.25">
      <c r="A96" s="56" t="s">
        <v>71</v>
      </c>
      <c r="B96" s="57" t="s">
        <v>72</v>
      </c>
      <c r="C96" s="58">
        <v>0</v>
      </c>
      <c r="D96" s="133">
        <v>100000</v>
      </c>
      <c r="E96" s="59"/>
      <c r="F96" s="59">
        <v>0</v>
      </c>
      <c r="G96" s="59">
        <f t="shared" si="16"/>
        <v>0</v>
      </c>
      <c r="H96" s="60">
        <f t="shared" si="17"/>
        <v>100000</v>
      </c>
    </row>
    <row r="97" spans="1:8" x14ac:dyDescent="0.25">
      <c r="A97" s="56" t="s">
        <v>75</v>
      </c>
      <c r="B97" s="57" t="s">
        <v>76</v>
      </c>
      <c r="C97" s="58">
        <v>0</v>
      </c>
      <c r="D97" s="133">
        <v>100000</v>
      </c>
      <c r="E97" s="59"/>
      <c r="F97" s="59"/>
      <c r="G97" s="59">
        <f t="shared" si="16"/>
        <v>0</v>
      </c>
      <c r="H97" s="60">
        <f t="shared" si="17"/>
        <v>100000</v>
      </c>
    </row>
    <row r="98" spans="1:8" x14ac:dyDescent="0.25">
      <c r="A98" s="51" t="s">
        <v>82</v>
      </c>
      <c r="B98" s="75" t="s">
        <v>83</v>
      </c>
      <c r="C98" s="76">
        <f>SUM(C99:C100)</f>
        <v>10</v>
      </c>
      <c r="D98" s="138">
        <f>SUM(D99:D100)</f>
        <v>250000</v>
      </c>
      <c r="E98" s="54">
        <f>E100</f>
        <v>10000</v>
      </c>
      <c r="F98" s="54">
        <f>F100</f>
        <v>0</v>
      </c>
      <c r="G98" s="54">
        <f t="shared" si="16"/>
        <v>4</v>
      </c>
      <c r="H98" s="55">
        <f t="shared" si="17"/>
        <v>240000</v>
      </c>
    </row>
    <row r="99" spans="1:8" x14ac:dyDescent="0.25">
      <c r="A99" s="80" t="s">
        <v>88</v>
      </c>
      <c r="B99" s="81" t="s">
        <v>89</v>
      </c>
      <c r="C99" s="82">
        <v>10</v>
      </c>
      <c r="D99" s="140">
        <v>200000</v>
      </c>
      <c r="E99" s="83">
        <v>0</v>
      </c>
      <c r="F99" s="83"/>
      <c r="G99" s="59">
        <f t="shared" si="16"/>
        <v>0</v>
      </c>
      <c r="H99" s="60">
        <f t="shared" si="17"/>
        <v>200000</v>
      </c>
    </row>
    <row r="100" spans="1:8" x14ac:dyDescent="0.25">
      <c r="A100" s="80" t="s">
        <v>96</v>
      </c>
      <c r="B100" s="81" t="s">
        <v>83</v>
      </c>
      <c r="C100" s="82">
        <v>0</v>
      </c>
      <c r="D100" s="140">
        <v>50000</v>
      </c>
      <c r="E100" s="83">
        <v>10000</v>
      </c>
      <c r="F100" s="83"/>
      <c r="G100" s="59">
        <f t="shared" si="16"/>
        <v>20</v>
      </c>
      <c r="H100" s="60">
        <f t="shared" si="17"/>
        <v>40000</v>
      </c>
    </row>
    <row r="101" spans="1:8" x14ac:dyDescent="0.25">
      <c r="A101" s="48" t="s">
        <v>156</v>
      </c>
      <c r="B101" s="72" t="s">
        <v>157</v>
      </c>
      <c r="C101" s="73">
        <f>SUM(C102:C104)</f>
        <v>237292.31</v>
      </c>
      <c r="D101" s="131">
        <f>SUM(D102:D104)</f>
        <v>200200</v>
      </c>
      <c r="E101" s="74">
        <f>SUM(E102)</f>
        <v>0</v>
      </c>
      <c r="F101" s="49">
        <f>SUM(F102)</f>
        <v>0</v>
      </c>
      <c r="G101" s="49">
        <f t="shared" si="16"/>
        <v>0</v>
      </c>
      <c r="H101" s="50">
        <f>SUM(H102)</f>
        <v>70000</v>
      </c>
    </row>
    <row r="102" spans="1:8" x14ac:dyDescent="0.25">
      <c r="A102" s="56" t="s">
        <v>67</v>
      </c>
      <c r="B102" s="77" t="s">
        <v>68</v>
      </c>
      <c r="C102" s="78">
        <v>33903.89</v>
      </c>
      <c r="D102" s="141">
        <v>70000</v>
      </c>
      <c r="E102" s="84">
        <v>0</v>
      </c>
      <c r="F102" s="85"/>
      <c r="G102" s="59">
        <f t="shared" si="16"/>
        <v>0</v>
      </c>
      <c r="H102" s="60">
        <f>D102-E102-F102</f>
        <v>70000</v>
      </c>
    </row>
    <row r="103" spans="1:8" x14ac:dyDescent="0.25">
      <c r="A103" s="56" t="s">
        <v>71</v>
      </c>
      <c r="B103" s="77" t="s">
        <v>72</v>
      </c>
      <c r="C103" s="78">
        <v>0</v>
      </c>
      <c r="D103" s="141">
        <v>20000</v>
      </c>
      <c r="E103" s="79">
        <v>0</v>
      </c>
      <c r="F103" s="59"/>
      <c r="G103" s="59">
        <f t="shared" si="16"/>
        <v>0</v>
      </c>
      <c r="H103" s="60">
        <f>D103-E103-F103</f>
        <v>20000</v>
      </c>
    </row>
    <row r="104" spans="1:8" ht="15.75" thickBot="1" x14ac:dyDescent="0.3">
      <c r="A104" s="61" t="s">
        <v>96</v>
      </c>
      <c r="B104" s="86" t="s">
        <v>83</v>
      </c>
      <c r="C104" s="87">
        <v>203388.42</v>
      </c>
      <c r="D104" s="142">
        <v>110200</v>
      </c>
      <c r="E104" s="88">
        <v>0</v>
      </c>
      <c r="F104" s="89"/>
      <c r="G104" s="89">
        <f t="shared" si="16"/>
        <v>0</v>
      </c>
      <c r="H104" s="65">
        <f>D104-E104-F104</f>
        <v>110200</v>
      </c>
    </row>
    <row r="105" spans="1:8" ht="15.75" thickBot="1" x14ac:dyDescent="0.3">
      <c r="A105" s="90" t="s">
        <v>136</v>
      </c>
      <c r="B105" s="91" t="s">
        <v>137</v>
      </c>
      <c r="C105" s="92">
        <f>C106</f>
        <v>1802418.23</v>
      </c>
      <c r="D105" s="143">
        <f t="shared" ref="D105:H106" si="18">D106</f>
        <v>5522600</v>
      </c>
      <c r="E105" s="93">
        <f t="shared" si="18"/>
        <v>619970.13</v>
      </c>
      <c r="F105" s="93">
        <f t="shared" si="18"/>
        <v>0</v>
      </c>
      <c r="G105" s="93">
        <f t="shared" si="16"/>
        <v>11.226055300039835</v>
      </c>
      <c r="H105" s="94">
        <f t="shared" si="18"/>
        <v>4902629.87</v>
      </c>
    </row>
    <row r="106" spans="1:8" x14ac:dyDescent="0.25">
      <c r="A106" s="43" t="s">
        <v>138</v>
      </c>
      <c r="B106" s="44" t="s">
        <v>139</v>
      </c>
      <c r="C106" s="45">
        <f>C107</f>
        <v>1802418.23</v>
      </c>
      <c r="D106" s="130">
        <f t="shared" si="18"/>
        <v>5522600</v>
      </c>
      <c r="E106" s="46">
        <f t="shared" si="18"/>
        <v>619970.13</v>
      </c>
      <c r="F106" s="46">
        <f t="shared" si="18"/>
        <v>0</v>
      </c>
      <c r="G106" s="46">
        <f t="shared" si="16"/>
        <v>11.226055300039835</v>
      </c>
      <c r="H106" s="47">
        <f t="shared" si="18"/>
        <v>4902629.87</v>
      </c>
    </row>
    <row r="107" spans="1:8" x14ac:dyDescent="0.25">
      <c r="A107" s="48" t="s">
        <v>6</v>
      </c>
      <c r="B107" s="15" t="s">
        <v>7</v>
      </c>
      <c r="C107" s="16">
        <f>C110+C114</f>
        <v>1802418.23</v>
      </c>
      <c r="D107" s="131">
        <f>D108+D110+D114</f>
        <v>5522600</v>
      </c>
      <c r="E107" s="49">
        <f>E108+E110+E114</f>
        <v>619970.13</v>
      </c>
      <c r="F107" s="74">
        <f>F108+F110+F114</f>
        <v>0</v>
      </c>
      <c r="G107" s="49">
        <f t="shared" si="16"/>
        <v>11.226055300039835</v>
      </c>
      <c r="H107" s="50">
        <f t="shared" ref="H107:H115" si="19">D107-E107-F107</f>
        <v>4902629.87</v>
      </c>
    </row>
    <row r="108" spans="1:8" x14ac:dyDescent="0.25">
      <c r="A108" s="51" t="s">
        <v>39</v>
      </c>
      <c r="B108" s="52" t="s">
        <v>40</v>
      </c>
      <c r="C108" s="53">
        <v>0</v>
      </c>
      <c r="D108" s="132">
        <f>D109</f>
        <v>120000</v>
      </c>
      <c r="E108" s="54">
        <f>E109</f>
        <v>0</v>
      </c>
      <c r="F108" s="54">
        <f>SUM(F109:F112)</f>
        <v>0</v>
      </c>
      <c r="G108" s="54">
        <f t="shared" si="16"/>
        <v>0</v>
      </c>
      <c r="H108" s="55">
        <f t="shared" si="19"/>
        <v>120000</v>
      </c>
    </row>
    <row r="109" spans="1:8" x14ac:dyDescent="0.25">
      <c r="A109" s="56" t="s">
        <v>45</v>
      </c>
      <c r="B109" s="57" t="s">
        <v>46</v>
      </c>
      <c r="C109" s="58">
        <v>0</v>
      </c>
      <c r="D109" s="133">
        <v>120000</v>
      </c>
      <c r="E109" s="59"/>
      <c r="F109" s="59">
        <v>0</v>
      </c>
      <c r="G109" s="59">
        <f t="shared" si="16"/>
        <v>0</v>
      </c>
      <c r="H109" s="60">
        <f t="shared" si="19"/>
        <v>120000</v>
      </c>
    </row>
    <row r="110" spans="1:8" x14ac:dyDescent="0.25">
      <c r="A110" s="51" t="s">
        <v>61</v>
      </c>
      <c r="B110" s="52" t="s">
        <v>62</v>
      </c>
      <c r="C110" s="53">
        <f>SUM(C111:C113)</f>
        <v>1802418.23</v>
      </c>
      <c r="D110" s="132">
        <f>SUM(D111:D113)</f>
        <v>5402600</v>
      </c>
      <c r="E110" s="54">
        <f>SUM(E111:E113)</f>
        <v>619970.13</v>
      </c>
      <c r="F110" s="54">
        <f>SUM(F111:F113)</f>
        <v>0</v>
      </c>
      <c r="G110" s="54">
        <f t="shared" si="16"/>
        <v>11.475403139229261</v>
      </c>
      <c r="H110" s="55">
        <f t="shared" si="19"/>
        <v>4782629.87</v>
      </c>
    </row>
    <row r="111" spans="1:8" x14ac:dyDescent="0.25">
      <c r="A111" s="56" t="s">
        <v>65</v>
      </c>
      <c r="B111" s="57" t="s">
        <v>66</v>
      </c>
      <c r="C111" s="58">
        <v>274508.23</v>
      </c>
      <c r="D111" s="133">
        <v>250000</v>
      </c>
      <c r="E111" s="59">
        <v>0</v>
      </c>
      <c r="F111" s="59"/>
      <c r="G111" s="59">
        <f t="shared" si="16"/>
        <v>0</v>
      </c>
      <c r="H111" s="60">
        <f t="shared" si="19"/>
        <v>250000</v>
      </c>
    </row>
    <row r="112" spans="1:8" x14ac:dyDescent="0.25">
      <c r="A112" s="56" t="s">
        <v>75</v>
      </c>
      <c r="B112" s="57" t="s">
        <v>76</v>
      </c>
      <c r="C112" s="58">
        <v>1527910</v>
      </c>
      <c r="D112" s="133">
        <v>4999600</v>
      </c>
      <c r="E112" s="59">
        <v>619970.13</v>
      </c>
      <c r="F112" s="59">
        <v>0</v>
      </c>
      <c r="G112" s="59">
        <f t="shared" si="16"/>
        <v>12.400394631570526</v>
      </c>
      <c r="H112" s="60">
        <f t="shared" si="19"/>
        <v>4379629.87</v>
      </c>
    </row>
    <row r="113" spans="1:8" x14ac:dyDescent="0.25">
      <c r="A113" s="56" t="s">
        <v>77</v>
      </c>
      <c r="B113" s="57" t="s">
        <v>78</v>
      </c>
      <c r="C113" s="58">
        <v>0</v>
      </c>
      <c r="D113" s="133">
        <v>153000</v>
      </c>
      <c r="E113" s="59">
        <v>0</v>
      </c>
      <c r="F113" s="59"/>
      <c r="G113" s="59">
        <f t="shared" si="16"/>
        <v>0</v>
      </c>
      <c r="H113" s="60">
        <f t="shared" si="19"/>
        <v>153000</v>
      </c>
    </row>
    <row r="114" spans="1:8" x14ac:dyDescent="0.25">
      <c r="A114" s="51" t="s">
        <v>109</v>
      </c>
      <c r="B114" s="52" t="s">
        <v>110</v>
      </c>
      <c r="C114" s="53">
        <f>SUM(C115)</f>
        <v>0</v>
      </c>
      <c r="D114" s="132">
        <f>SUM(D115)</f>
        <v>0</v>
      </c>
      <c r="E114" s="54">
        <f>SUM(E115)</f>
        <v>0</v>
      </c>
      <c r="F114" s="54">
        <f>SUM(F115)</f>
        <v>0</v>
      </c>
      <c r="G114" s="54">
        <v>0</v>
      </c>
      <c r="H114" s="55">
        <f t="shared" si="19"/>
        <v>0</v>
      </c>
    </row>
    <row r="115" spans="1:8" ht="15.75" thickBot="1" x14ac:dyDescent="0.3">
      <c r="A115" s="56" t="s">
        <v>140</v>
      </c>
      <c r="B115" s="62" t="s">
        <v>141</v>
      </c>
      <c r="C115" s="63">
        <v>0</v>
      </c>
      <c r="D115" s="134">
        <v>0</v>
      </c>
      <c r="E115" s="64">
        <v>0</v>
      </c>
      <c r="F115" s="64"/>
      <c r="G115" s="59">
        <v>0</v>
      </c>
      <c r="H115" s="65">
        <f t="shared" si="19"/>
        <v>0</v>
      </c>
    </row>
    <row r="116" spans="1:8" ht="15.75" thickBot="1" x14ac:dyDescent="0.3">
      <c r="A116" s="95" t="s">
        <v>142</v>
      </c>
      <c r="B116" s="96" t="s">
        <v>143</v>
      </c>
      <c r="C116" s="97">
        <f>C117</f>
        <v>62319590.660000004</v>
      </c>
      <c r="D116" s="144">
        <f>D117</f>
        <v>96668557</v>
      </c>
      <c r="E116" s="98">
        <f>E117</f>
        <v>5195888.6100000003</v>
      </c>
      <c r="F116" s="98">
        <f>F117</f>
        <v>32798.21</v>
      </c>
      <c r="G116" s="98">
        <f t="shared" ref="G116:G125" si="20">(E116+F116)/D116*100</f>
        <v>5.4088805939246623</v>
      </c>
      <c r="H116" s="99">
        <f>H117</f>
        <v>91439870.180000007</v>
      </c>
    </row>
    <row r="117" spans="1:8" x14ac:dyDescent="0.25">
      <c r="A117" s="100" t="s">
        <v>144</v>
      </c>
      <c r="B117" s="101" t="s">
        <v>145</v>
      </c>
      <c r="C117" s="102">
        <f>SUM(C118)</f>
        <v>62319590.660000004</v>
      </c>
      <c r="D117" s="145">
        <f>SUM(D118)</f>
        <v>96668557</v>
      </c>
      <c r="E117" s="103">
        <f>SUM(E118)</f>
        <v>5195888.6100000003</v>
      </c>
      <c r="F117" s="103">
        <f>SUM(F118)</f>
        <v>32798.21</v>
      </c>
      <c r="G117" s="103">
        <f t="shared" si="20"/>
        <v>5.4088805939246623</v>
      </c>
      <c r="H117" s="104">
        <f>SUM(H118)</f>
        <v>91439870.180000007</v>
      </c>
    </row>
    <row r="118" spans="1:8" x14ac:dyDescent="0.25">
      <c r="A118" s="48" t="s">
        <v>8</v>
      </c>
      <c r="B118" s="15" t="s">
        <v>146</v>
      </c>
      <c r="C118" s="105">
        <f>C119+C124+C127+C131+C134+C143+C146+C151+C122</f>
        <v>62319590.660000004</v>
      </c>
      <c r="D118" s="146">
        <f>D119+D124+D127+D131+D134+D143+D146+D151+D122</f>
        <v>96668557</v>
      </c>
      <c r="E118" s="106">
        <f>E119+E124+E127+E131+E134+E143+E146+E151+E122</f>
        <v>5195888.6100000003</v>
      </c>
      <c r="F118" s="106">
        <f>F119+F124+F127+F131+F134+F143+F146+F151+F122</f>
        <v>32798.21</v>
      </c>
      <c r="G118" s="49">
        <f t="shared" si="20"/>
        <v>5.4088805939246623</v>
      </c>
      <c r="H118" s="107">
        <f>H119+H124+H127+H131+H134+H143+H146+H151+H122</f>
        <v>91439870.180000007</v>
      </c>
    </row>
    <row r="119" spans="1:8" x14ac:dyDescent="0.25">
      <c r="A119" s="108" t="s">
        <v>24</v>
      </c>
      <c r="B119" s="109" t="s">
        <v>25</v>
      </c>
      <c r="C119" s="53">
        <f>SUM(C120:C121)</f>
        <v>24706973.91</v>
      </c>
      <c r="D119" s="132">
        <f>SUM(D120:D121)</f>
        <v>40940142</v>
      </c>
      <c r="E119" s="54">
        <f>SUM(E120:E121)</f>
        <v>4119538.46</v>
      </c>
      <c r="F119" s="54">
        <f>SUM(F120:F121)</f>
        <v>0</v>
      </c>
      <c r="G119" s="54">
        <f t="shared" si="20"/>
        <v>10.06234531379984</v>
      </c>
      <c r="H119" s="55">
        <f t="shared" ref="H119:H134" si="21">D119-E119-F119</f>
        <v>36820603.539999999</v>
      </c>
    </row>
    <row r="120" spans="1:8" x14ac:dyDescent="0.25">
      <c r="A120" s="110" t="s">
        <v>26</v>
      </c>
      <c r="B120" s="109" t="s">
        <v>27</v>
      </c>
      <c r="C120" s="58">
        <v>24290276.120000001</v>
      </c>
      <c r="D120" s="133">
        <v>40565080</v>
      </c>
      <c r="E120" s="59">
        <v>4101179.05</v>
      </c>
      <c r="F120" s="59"/>
      <c r="G120" s="59">
        <f t="shared" si="20"/>
        <v>10.110121932460135</v>
      </c>
      <c r="H120" s="60">
        <f t="shared" si="21"/>
        <v>36463900.950000003</v>
      </c>
    </row>
    <row r="121" spans="1:8" x14ac:dyDescent="0.25">
      <c r="A121" s="110" t="s">
        <v>28</v>
      </c>
      <c r="B121" s="109" t="s">
        <v>29</v>
      </c>
      <c r="C121" s="58">
        <v>416697.79</v>
      </c>
      <c r="D121" s="133">
        <v>375062</v>
      </c>
      <c r="E121" s="59">
        <v>18359.41</v>
      </c>
      <c r="F121" s="59"/>
      <c r="G121" s="59">
        <f t="shared" si="20"/>
        <v>4.8950333544853919</v>
      </c>
      <c r="H121" s="60">
        <f t="shared" si="21"/>
        <v>356702.59</v>
      </c>
    </row>
    <row r="122" spans="1:8" x14ac:dyDescent="0.25">
      <c r="A122" s="108" t="s">
        <v>30</v>
      </c>
      <c r="B122" s="109" t="s">
        <v>31</v>
      </c>
      <c r="C122" s="53">
        <f>SUM(C123)</f>
        <v>165000</v>
      </c>
      <c r="D122" s="132">
        <f>SUM(D123)</f>
        <v>472000</v>
      </c>
      <c r="E122" s="54">
        <f>SUM(E123)</f>
        <v>0</v>
      </c>
      <c r="F122" s="54">
        <f>SUM(F123)</f>
        <v>0</v>
      </c>
      <c r="G122" s="54">
        <f t="shared" si="20"/>
        <v>0</v>
      </c>
      <c r="H122" s="55">
        <f t="shared" si="21"/>
        <v>472000</v>
      </c>
    </row>
    <row r="123" spans="1:8" x14ac:dyDescent="0.25">
      <c r="A123" s="110" t="s">
        <v>32</v>
      </c>
      <c r="B123" s="109" t="s">
        <v>31</v>
      </c>
      <c r="C123" s="58">
        <v>165000</v>
      </c>
      <c r="D123" s="133">
        <v>472000</v>
      </c>
      <c r="E123" s="59">
        <v>0</v>
      </c>
      <c r="F123" s="59"/>
      <c r="G123" s="59">
        <f t="shared" si="20"/>
        <v>0</v>
      </c>
      <c r="H123" s="60">
        <f t="shared" si="21"/>
        <v>472000</v>
      </c>
    </row>
    <row r="124" spans="1:8" x14ac:dyDescent="0.25">
      <c r="A124" s="108" t="s">
        <v>33</v>
      </c>
      <c r="B124" s="109" t="s">
        <v>34</v>
      </c>
      <c r="C124" s="53">
        <f>SUM(C125:C126)</f>
        <v>4085961.78</v>
      </c>
      <c r="D124" s="132">
        <f>SUM(D125:D126)</f>
        <v>6755123</v>
      </c>
      <c r="E124" s="54">
        <f>SUM(E125:E126)</f>
        <v>573574.36</v>
      </c>
      <c r="F124" s="54">
        <f>SUM(F125:F126)</f>
        <v>0</v>
      </c>
      <c r="G124" s="54">
        <f t="shared" si="20"/>
        <v>8.4909536066182643</v>
      </c>
      <c r="H124" s="55">
        <f t="shared" si="21"/>
        <v>6181548.6399999997</v>
      </c>
    </row>
    <row r="125" spans="1:8" x14ac:dyDescent="0.25">
      <c r="A125" s="110" t="s">
        <v>35</v>
      </c>
      <c r="B125" s="109" t="s">
        <v>36</v>
      </c>
      <c r="C125" s="58">
        <v>4059952.65</v>
      </c>
      <c r="D125" s="133">
        <v>6755123</v>
      </c>
      <c r="E125" s="59">
        <v>573574.36</v>
      </c>
      <c r="F125" s="59"/>
      <c r="G125" s="59">
        <f t="shared" si="20"/>
        <v>8.4909536066182643</v>
      </c>
      <c r="H125" s="60">
        <f t="shared" si="21"/>
        <v>6181548.6399999997</v>
      </c>
    </row>
    <row r="126" spans="1:8" x14ac:dyDescent="0.25">
      <c r="A126" s="110" t="s">
        <v>37</v>
      </c>
      <c r="B126" s="109" t="s">
        <v>147</v>
      </c>
      <c r="C126" s="58">
        <v>26009.13</v>
      </c>
      <c r="D126" s="133">
        <v>0</v>
      </c>
      <c r="E126" s="59">
        <v>0</v>
      </c>
      <c r="F126" s="59"/>
      <c r="G126" s="59">
        <v>0</v>
      </c>
      <c r="H126" s="60">
        <f t="shared" si="21"/>
        <v>0</v>
      </c>
    </row>
    <row r="127" spans="1:8" x14ac:dyDescent="0.25">
      <c r="A127" s="108" t="s">
        <v>39</v>
      </c>
      <c r="B127" s="109" t="s">
        <v>40</v>
      </c>
      <c r="C127" s="53">
        <f>SUM(C128:C130)</f>
        <v>1885866.03</v>
      </c>
      <c r="D127" s="132">
        <f>SUM(D128:D130)</f>
        <v>3040000</v>
      </c>
      <c r="E127" s="54">
        <f>SUM(E128:E130)</f>
        <v>204494.5</v>
      </c>
      <c r="F127" s="54">
        <f>SUM(F128:F130)</f>
        <v>3923.21</v>
      </c>
      <c r="G127" s="54">
        <f t="shared" ref="G127:G134" si="22">(E127+F127)/D127*100</f>
        <v>6.8558457236842107</v>
      </c>
      <c r="H127" s="55">
        <f t="shared" si="21"/>
        <v>2831582.29</v>
      </c>
    </row>
    <row r="128" spans="1:8" x14ac:dyDescent="0.25">
      <c r="A128" s="110" t="s">
        <v>41</v>
      </c>
      <c r="B128" s="109" t="s">
        <v>42</v>
      </c>
      <c r="C128" s="58">
        <v>525942.74</v>
      </c>
      <c r="D128" s="133">
        <v>1000000</v>
      </c>
      <c r="E128" s="59">
        <v>24560.65</v>
      </c>
      <c r="F128" s="59">
        <v>3923.21</v>
      </c>
      <c r="G128" s="59">
        <f t="shared" si="22"/>
        <v>2.8483860000000001</v>
      </c>
      <c r="H128" s="60">
        <f t="shared" si="21"/>
        <v>971516.14</v>
      </c>
    </row>
    <row r="129" spans="1:8" x14ac:dyDescent="0.25">
      <c r="A129" s="110" t="s">
        <v>43</v>
      </c>
      <c r="B129" s="109" t="s">
        <v>44</v>
      </c>
      <c r="C129" s="58">
        <v>877290.2</v>
      </c>
      <c r="D129" s="133">
        <v>1040000</v>
      </c>
      <c r="E129" s="59">
        <v>178728.85</v>
      </c>
      <c r="F129" s="59"/>
      <c r="G129" s="59">
        <f t="shared" si="22"/>
        <v>17.185466346153845</v>
      </c>
      <c r="H129" s="60">
        <f t="shared" si="21"/>
        <v>861271.15</v>
      </c>
    </row>
    <row r="130" spans="1:8" x14ac:dyDescent="0.25">
      <c r="A130" s="110" t="s">
        <v>45</v>
      </c>
      <c r="B130" s="109" t="s">
        <v>46</v>
      </c>
      <c r="C130" s="58">
        <v>482633.09</v>
      </c>
      <c r="D130" s="133">
        <v>1000000</v>
      </c>
      <c r="E130" s="59">
        <v>1205</v>
      </c>
      <c r="F130" s="59"/>
      <c r="G130" s="59">
        <f t="shared" si="22"/>
        <v>0.1205</v>
      </c>
      <c r="H130" s="60">
        <f t="shared" si="21"/>
        <v>998795</v>
      </c>
    </row>
    <row r="131" spans="1:8" x14ac:dyDescent="0.25">
      <c r="A131" s="108" t="s">
        <v>49</v>
      </c>
      <c r="B131" s="109" t="s">
        <v>50</v>
      </c>
      <c r="C131" s="53">
        <f>SUM(C132:C133)</f>
        <v>3333432.52</v>
      </c>
      <c r="D131" s="132">
        <f>SUM(D132:D133)</f>
        <v>3440380</v>
      </c>
      <c r="E131" s="54">
        <f>SUM(E132:E133)</f>
        <v>3414</v>
      </c>
      <c r="F131" s="54">
        <f>SUM(F132:F133)</f>
        <v>0</v>
      </c>
      <c r="G131" s="54">
        <f t="shared" si="22"/>
        <v>9.9233224236857556E-2</v>
      </c>
      <c r="H131" s="55">
        <f t="shared" si="21"/>
        <v>3436966</v>
      </c>
    </row>
    <row r="132" spans="1:8" x14ac:dyDescent="0.25">
      <c r="A132" s="110" t="s">
        <v>51</v>
      </c>
      <c r="B132" s="109" t="s">
        <v>52</v>
      </c>
      <c r="C132" s="58">
        <v>2679645.79</v>
      </c>
      <c r="D132" s="133">
        <v>1800000</v>
      </c>
      <c r="E132" s="59">
        <v>3414</v>
      </c>
      <c r="F132" s="59"/>
      <c r="G132" s="59">
        <f t="shared" si="22"/>
        <v>0.18966666666666668</v>
      </c>
      <c r="H132" s="60">
        <f t="shared" si="21"/>
        <v>1796586</v>
      </c>
    </row>
    <row r="133" spans="1:8" x14ac:dyDescent="0.25">
      <c r="A133" s="110" t="s">
        <v>53</v>
      </c>
      <c r="B133" s="109" t="s">
        <v>54</v>
      </c>
      <c r="C133" s="58">
        <v>653786.73</v>
      </c>
      <c r="D133" s="133">
        <v>1640380</v>
      </c>
      <c r="E133" s="59"/>
      <c r="F133" s="59"/>
      <c r="G133" s="59">
        <f t="shared" si="22"/>
        <v>0</v>
      </c>
      <c r="H133" s="60">
        <f t="shared" si="21"/>
        <v>1640380</v>
      </c>
    </row>
    <row r="134" spans="1:8" x14ac:dyDescent="0.25">
      <c r="A134" s="108" t="s">
        <v>61</v>
      </c>
      <c r="B134" s="109" t="s">
        <v>62</v>
      </c>
      <c r="C134" s="53">
        <f>SUM(C135:C142)</f>
        <v>21852702.18</v>
      </c>
      <c r="D134" s="132">
        <f>SUM(D135:D142)</f>
        <v>34247348</v>
      </c>
      <c r="E134" s="54">
        <f>SUM(E135:E142)</f>
        <v>294867.29000000004</v>
      </c>
      <c r="F134" s="54">
        <f>SUM(F135:F142)</f>
        <v>28875</v>
      </c>
      <c r="G134" s="54">
        <f t="shared" si="22"/>
        <v>0.94530615918055916</v>
      </c>
      <c r="H134" s="55">
        <f t="shared" si="21"/>
        <v>33923605.710000001</v>
      </c>
    </row>
    <row r="135" spans="1:8" x14ac:dyDescent="0.25">
      <c r="A135" s="110" t="s">
        <v>63</v>
      </c>
      <c r="B135" s="109" t="s">
        <v>64</v>
      </c>
      <c r="C135" s="58">
        <v>1027888.26</v>
      </c>
      <c r="D135" s="133">
        <v>1000000</v>
      </c>
      <c r="E135" s="59"/>
      <c r="F135" s="59"/>
      <c r="G135" s="59">
        <f t="shared" ref="G135:G142" si="23">(E135+F135)/D135*100</f>
        <v>0</v>
      </c>
      <c r="H135" s="60">
        <f t="shared" ref="H135:H142" si="24">D135-E135-F135</f>
        <v>1000000</v>
      </c>
    </row>
    <row r="136" spans="1:8" x14ac:dyDescent="0.25">
      <c r="A136" s="110" t="s">
        <v>65</v>
      </c>
      <c r="B136" s="109" t="s">
        <v>66</v>
      </c>
      <c r="C136" s="58">
        <v>756988.93</v>
      </c>
      <c r="D136" s="133">
        <v>5141800</v>
      </c>
      <c r="E136" s="59"/>
      <c r="F136" s="59"/>
      <c r="G136" s="59">
        <f t="shared" si="23"/>
        <v>0</v>
      </c>
      <c r="H136" s="60">
        <f t="shared" si="24"/>
        <v>5141800</v>
      </c>
    </row>
    <row r="137" spans="1:8" x14ac:dyDescent="0.25">
      <c r="A137" s="110" t="s">
        <v>67</v>
      </c>
      <c r="B137" s="109" t="s">
        <v>68</v>
      </c>
      <c r="C137" s="58">
        <v>141887.5</v>
      </c>
      <c r="D137" s="133">
        <v>200000</v>
      </c>
      <c r="E137" s="59"/>
      <c r="F137" s="59">
        <v>0</v>
      </c>
      <c r="G137" s="59">
        <f t="shared" si="23"/>
        <v>0</v>
      </c>
      <c r="H137" s="60">
        <f t="shared" si="24"/>
        <v>200000</v>
      </c>
    </row>
    <row r="138" spans="1:8" x14ac:dyDescent="0.25">
      <c r="A138" s="110" t="s">
        <v>69</v>
      </c>
      <c r="B138" s="109" t="s">
        <v>70</v>
      </c>
      <c r="C138" s="58">
        <v>308458.56</v>
      </c>
      <c r="D138" s="133">
        <v>900000</v>
      </c>
      <c r="E138" s="59"/>
      <c r="F138" s="59"/>
      <c r="G138" s="59">
        <f t="shared" si="23"/>
        <v>0</v>
      </c>
      <c r="H138" s="60">
        <f t="shared" si="24"/>
        <v>900000</v>
      </c>
    </row>
    <row r="139" spans="1:8" x14ac:dyDescent="0.25">
      <c r="A139" s="110" t="s">
        <v>71</v>
      </c>
      <c r="B139" s="109" t="s">
        <v>72</v>
      </c>
      <c r="C139" s="58">
        <v>2042161.77</v>
      </c>
      <c r="D139" s="133">
        <v>6000000</v>
      </c>
      <c r="E139" s="59">
        <v>131582</v>
      </c>
      <c r="F139" s="59">
        <v>0</v>
      </c>
      <c r="G139" s="59">
        <f t="shared" si="23"/>
        <v>2.1930333333333332</v>
      </c>
      <c r="H139" s="60">
        <f t="shared" si="24"/>
        <v>5868418</v>
      </c>
    </row>
    <row r="140" spans="1:8" x14ac:dyDescent="0.25">
      <c r="A140" s="110" t="s">
        <v>75</v>
      </c>
      <c r="B140" s="109" t="s">
        <v>76</v>
      </c>
      <c r="C140" s="58">
        <v>1959863.75</v>
      </c>
      <c r="D140" s="133">
        <v>3250000</v>
      </c>
      <c r="E140" s="59">
        <v>163285.29</v>
      </c>
      <c r="F140" s="59">
        <v>28875</v>
      </c>
      <c r="G140" s="59">
        <f t="shared" si="23"/>
        <v>5.9126243076923082</v>
      </c>
      <c r="H140" s="60">
        <f t="shared" si="24"/>
        <v>3057839.71</v>
      </c>
    </row>
    <row r="141" spans="1:8" x14ac:dyDescent="0.25">
      <c r="A141" s="110" t="s">
        <v>121</v>
      </c>
      <c r="B141" s="109" t="s">
        <v>122</v>
      </c>
      <c r="C141" s="58">
        <v>15210860.99</v>
      </c>
      <c r="D141" s="133">
        <v>16755548</v>
      </c>
      <c r="E141" s="59"/>
      <c r="F141" s="59"/>
      <c r="G141" s="59">
        <f t="shared" si="23"/>
        <v>0</v>
      </c>
      <c r="H141" s="60">
        <f t="shared" si="24"/>
        <v>16755548</v>
      </c>
    </row>
    <row r="142" spans="1:8" x14ac:dyDescent="0.25">
      <c r="A142" s="110" t="s">
        <v>77</v>
      </c>
      <c r="B142" s="109" t="s">
        <v>78</v>
      </c>
      <c r="C142" s="58">
        <v>404592.42</v>
      </c>
      <c r="D142" s="133">
        <v>1000000</v>
      </c>
      <c r="E142" s="59"/>
      <c r="F142" s="59"/>
      <c r="G142" s="59">
        <f t="shared" si="23"/>
        <v>0</v>
      </c>
      <c r="H142" s="60">
        <f t="shared" si="24"/>
        <v>1000000</v>
      </c>
    </row>
    <row r="143" spans="1:8" x14ac:dyDescent="0.25">
      <c r="A143" s="108" t="s">
        <v>82</v>
      </c>
      <c r="B143" s="109" t="s">
        <v>83</v>
      </c>
      <c r="C143" s="53">
        <f>SUM(C144:C145)</f>
        <v>76292.47</v>
      </c>
      <c r="D143" s="132">
        <f>SUM(D144:D145)</f>
        <v>150000</v>
      </c>
      <c r="E143" s="54">
        <f>SUM(E145)</f>
        <v>0</v>
      </c>
      <c r="F143" s="54">
        <f>SUM(F145)</f>
        <v>0</v>
      </c>
      <c r="G143" s="54">
        <f>(E143+F143)/D143*100</f>
        <v>0</v>
      </c>
      <c r="H143" s="55">
        <f t="shared" ref="H143:H152" si="25">D143-E143-F143</f>
        <v>150000</v>
      </c>
    </row>
    <row r="144" spans="1:8" x14ac:dyDescent="0.25">
      <c r="A144" s="111" t="s">
        <v>86</v>
      </c>
      <c r="B144" s="112" t="s">
        <v>87</v>
      </c>
      <c r="C144" s="113">
        <v>25101.360000000001</v>
      </c>
      <c r="D144" s="133">
        <v>50000</v>
      </c>
      <c r="E144" s="59">
        <v>0</v>
      </c>
      <c r="F144" s="59">
        <v>0</v>
      </c>
      <c r="G144" s="59">
        <f>(E144+F144)/D144*100</f>
        <v>0</v>
      </c>
      <c r="H144" s="60">
        <f t="shared" si="25"/>
        <v>50000</v>
      </c>
    </row>
    <row r="145" spans="1:10" x14ac:dyDescent="0.25">
      <c r="A145" s="111" t="s">
        <v>88</v>
      </c>
      <c r="B145" s="112" t="s">
        <v>89</v>
      </c>
      <c r="C145" s="113">
        <v>51191.11</v>
      </c>
      <c r="D145" s="133">
        <v>100000</v>
      </c>
      <c r="E145" s="59">
        <v>0</v>
      </c>
      <c r="F145" s="59">
        <v>0</v>
      </c>
      <c r="G145" s="59">
        <f>(E145+F145)/D145*100</f>
        <v>0</v>
      </c>
      <c r="H145" s="60">
        <f t="shared" si="25"/>
        <v>100000</v>
      </c>
    </row>
    <row r="146" spans="1:10" x14ac:dyDescent="0.25">
      <c r="A146" s="108" t="s">
        <v>109</v>
      </c>
      <c r="B146" s="109" t="s">
        <v>110</v>
      </c>
      <c r="C146" s="53">
        <f>SUM(C147:C150)</f>
        <v>2759353.77</v>
      </c>
      <c r="D146" s="132">
        <f>SUM(D147:D150)</f>
        <v>7623564</v>
      </c>
      <c r="E146" s="54">
        <f>SUM(E147:E150)</f>
        <v>0</v>
      </c>
      <c r="F146" s="54">
        <f>SUM(F147:F148)</f>
        <v>0</v>
      </c>
      <c r="G146" s="54">
        <f>(E146+F146)/D146*100</f>
        <v>0</v>
      </c>
      <c r="H146" s="55">
        <f t="shared" si="25"/>
        <v>7623564</v>
      </c>
    </row>
    <row r="147" spans="1:10" x14ac:dyDescent="0.25">
      <c r="A147" s="111" t="s">
        <v>111</v>
      </c>
      <c r="B147" s="109" t="s">
        <v>112</v>
      </c>
      <c r="C147" s="58">
        <v>2520466.16</v>
      </c>
      <c r="D147" s="133">
        <v>7223964</v>
      </c>
      <c r="E147" s="59"/>
      <c r="F147" s="59">
        <v>0</v>
      </c>
      <c r="G147" s="59">
        <f t="shared" ref="G147:G158" si="26">(E147+F147)/D147*100</f>
        <v>0</v>
      </c>
      <c r="H147" s="60">
        <f t="shared" si="25"/>
        <v>7223964</v>
      </c>
      <c r="I147" s="147">
        <v>6562500</v>
      </c>
      <c r="J147" t="s">
        <v>163</v>
      </c>
    </row>
    <row r="148" spans="1:10" x14ac:dyDescent="0.25">
      <c r="A148" s="111" t="s">
        <v>127</v>
      </c>
      <c r="B148" s="109" t="s">
        <v>128</v>
      </c>
      <c r="C148" s="58">
        <v>0</v>
      </c>
      <c r="D148" s="133">
        <v>11250</v>
      </c>
      <c r="E148" s="59"/>
      <c r="F148" s="59">
        <v>0</v>
      </c>
      <c r="G148" s="59">
        <f t="shared" si="26"/>
        <v>0</v>
      </c>
      <c r="H148" s="60">
        <f t="shared" si="25"/>
        <v>11250</v>
      </c>
    </row>
    <row r="149" spans="1:10" x14ac:dyDescent="0.25">
      <c r="A149" s="111" t="s">
        <v>158</v>
      </c>
      <c r="B149" s="109" t="s">
        <v>129</v>
      </c>
      <c r="C149" s="58">
        <v>0</v>
      </c>
      <c r="D149" s="133">
        <v>1000</v>
      </c>
      <c r="E149" s="59"/>
      <c r="F149" s="59">
        <v>0</v>
      </c>
      <c r="G149" s="59">
        <f t="shared" si="26"/>
        <v>0</v>
      </c>
      <c r="H149" s="60">
        <f t="shared" si="25"/>
        <v>1000</v>
      </c>
    </row>
    <row r="150" spans="1:10" x14ac:dyDescent="0.25">
      <c r="A150" s="111" t="s">
        <v>140</v>
      </c>
      <c r="B150" s="114" t="s">
        <v>148</v>
      </c>
      <c r="C150" s="115">
        <v>238887.61</v>
      </c>
      <c r="D150" s="133">
        <v>387350</v>
      </c>
      <c r="E150" s="59"/>
      <c r="F150" s="59">
        <v>0</v>
      </c>
      <c r="G150" s="59">
        <f t="shared" si="26"/>
        <v>0</v>
      </c>
      <c r="H150" s="60">
        <f t="shared" si="25"/>
        <v>387350</v>
      </c>
    </row>
    <row r="151" spans="1:10" x14ac:dyDescent="0.25">
      <c r="A151" s="108" t="s">
        <v>113</v>
      </c>
      <c r="B151" s="114" t="s">
        <v>114</v>
      </c>
      <c r="C151" s="116">
        <f>SUM(C152)</f>
        <v>3454008</v>
      </c>
      <c r="D151" s="132">
        <f>SUM(D152)</f>
        <v>0</v>
      </c>
      <c r="E151" s="54">
        <f>SUM(E152)</f>
        <v>0</v>
      </c>
      <c r="F151" s="54">
        <f>SUM(F152)</f>
        <v>0</v>
      </c>
      <c r="G151" s="54" t="e">
        <f t="shared" si="26"/>
        <v>#DIV/0!</v>
      </c>
      <c r="H151" s="55">
        <f t="shared" si="25"/>
        <v>0</v>
      </c>
    </row>
    <row r="152" spans="1:10" ht="15.75" thickBot="1" x14ac:dyDescent="0.3">
      <c r="A152" s="111" t="s">
        <v>115</v>
      </c>
      <c r="B152" s="112" t="s">
        <v>116</v>
      </c>
      <c r="C152" s="113">
        <v>3454008</v>
      </c>
      <c r="D152" s="134">
        <v>0</v>
      </c>
      <c r="E152" s="64">
        <v>0</v>
      </c>
      <c r="F152" s="64">
        <v>0</v>
      </c>
      <c r="G152" s="64" t="e">
        <f t="shared" si="26"/>
        <v>#DIV/0!</v>
      </c>
      <c r="H152" s="65">
        <f t="shared" si="25"/>
        <v>0</v>
      </c>
    </row>
    <row r="153" spans="1:10" ht="15.75" thickBot="1" x14ac:dyDescent="0.3">
      <c r="A153" s="117" t="s">
        <v>149</v>
      </c>
      <c r="B153" s="118" t="s">
        <v>150</v>
      </c>
      <c r="C153" s="97">
        <f>C154</f>
        <v>896267.42999999993</v>
      </c>
      <c r="D153" s="144">
        <f>D154</f>
        <v>2693100</v>
      </c>
      <c r="E153" s="98">
        <f>E154</f>
        <v>185976.44999999998</v>
      </c>
      <c r="F153" s="98">
        <f>F154</f>
        <v>0</v>
      </c>
      <c r="G153" s="98">
        <f t="shared" si="26"/>
        <v>6.9056644758828112</v>
      </c>
      <c r="H153" s="99">
        <f>H154</f>
        <v>2507123.5499999998</v>
      </c>
    </row>
    <row r="154" spans="1:10" ht="22.5" x14ac:dyDescent="0.25">
      <c r="A154" s="119" t="s">
        <v>151</v>
      </c>
      <c r="B154" s="101" t="s">
        <v>152</v>
      </c>
      <c r="C154" s="102">
        <f>SUM(C155)</f>
        <v>896267.42999999993</v>
      </c>
      <c r="D154" s="145">
        <f>SUM(D155)</f>
        <v>2693100</v>
      </c>
      <c r="E154" s="103">
        <f>SUM(E155)</f>
        <v>185976.44999999998</v>
      </c>
      <c r="F154" s="103">
        <f>SUM(F155)</f>
        <v>0</v>
      </c>
      <c r="G154" s="103">
        <f t="shared" si="26"/>
        <v>6.9056644758828112</v>
      </c>
      <c r="H154" s="104">
        <f>SUM(H155)</f>
        <v>2507123.5499999998</v>
      </c>
    </row>
    <row r="155" spans="1:10" x14ac:dyDescent="0.25">
      <c r="A155" s="120" t="s">
        <v>10</v>
      </c>
      <c r="B155" s="15" t="s">
        <v>153</v>
      </c>
      <c r="C155" s="105">
        <f>C156+C159+C162+C166+C171</f>
        <v>896267.42999999993</v>
      </c>
      <c r="D155" s="146">
        <f>D156+D159+D162+D166+D171</f>
        <v>2693100</v>
      </c>
      <c r="E155" s="106">
        <f>E156+E159+E162+E166+E171</f>
        <v>185976.44999999998</v>
      </c>
      <c r="F155" s="106">
        <f>F156+F159+F162+F166+F171</f>
        <v>0</v>
      </c>
      <c r="G155" s="49">
        <f t="shared" si="26"/>
        <v>6.9056644758828112</v>
      </c>
      <c r="H155" s="107">
        <f>H156+H159+H162+H166+H171</f>
        <v>2507123.5499999998</v>
      </c>
    </row>
    <row r="156" spans="1:10" x14ac:dyDescent="0.25">
      <c r="A156" s="121" t="s">
        <v>24</v>
      </c>
      <c r="B156" s="109" t="s">
        <v>25</v>
      </c>
      <c r="C156" s="53">
        <f>C157</f>
        <v>679627.77</v>
      </c>
      <c r="D156" s="132">
        <f>SUM(D157:D158)</f>
        <v>1740000</v>
      </c>
      <c r="E156" s="54">
        <f>SUM(E157:E158)</f>
        <v>160967.74</v>
      </c>
      <c r="F156" s="54">
        <f>SUM(F157:F158)</f>
        <v>0</v>
      </c>
      <c r="G156" s="54">
        <f t="shared" si="26"/>
        <v>9.2510195402298852</v>
      </c>
      <c r="H156" s="55">
        <f t="shared" ref="H156:H172" si="27">D156-E156-F156</f>
        <v>1579032.26</v>
      </c>
    </row>
    <row r="157" spans="1:10" x14ac:dyDescent="0.25">
      <c r="A157" s="122" t="s">
        <v>26</v>
      </c>
      <c r="B157" s="109" t="s">
        <v>27</v>
      </c>
      <c r="C157" s="58">
        <v>679627.77</v>
      </c>
      <c r="D157" s="133">
        <v>1700000</v>
      </c>
      <c r="E157" s="59">
        <v>160967.74</v>
      </c>
      <c r="F157" s="59"/>
      <c r="G157" s="59">
        <f t="shared" si="26"/>
        <v>9.4686905882352939</v>
      </c>
      <c r="H157" s="60">
        <f t="shared" si="27"/>
        <v>1539032.26</v>
      </c>
    </row>
    <row r="158" spans="1:10" x14ac:dyDescent="0.25">
      <c r="A158" s="122" t="s">
        <v>28</v>
      </c>
      <c r="B158" s="109" t="s">
        <v>29</v>
      </c>
      <c r="C158" s="58">
        <v>0</v>
      </c>
      <c r="D158" s="133">
        <v>40000</v>
      </c>
      <c r="E158" s="59"/>
      <c r="F158" s="59"/>
      <c r="G158" s="59">
        <f t="shared" si="26"/>
        <v>0</v>
      </c>
      <c r="H158" s="60">
        <f t="shared" si="27"/>
        <v>40000</v>
      </c>
    </row>
    <row r="159" spans="1:10" x14ac:dyDescent="0.25">
      <c r="A159" s="121" t="s">
        <v>33</v>
      </c>
      <c r="B159" s="109" t="s">
        <v>34</v>
      </c>
      <c r="C159" s="53">
        <f>C160+C161</f>
        <v>96716.98</v>
      </c>
      <c r="D159" s="132">
        <f>SUM(D160:D161)</f>
        <v>287100</v>
      </c>
      <c r="E159" s="54">
        <f>E160+E161</f>
        <v>22776.75</v>
      </c>
      <c r="F159" s="54">
        <f>F160+F161</f>
        <v>0</v>
      </c>
      <c r="G159" s="54">
        <f>(E159+F159)/D159*100</f>
        <v>7.9333855799373039</v>
      </c>
      <c r="H159" s="55">
        <f t="shared" si="27"/>
        <v>264323.25</v>
      </c>
    </row>
    <row r="160" spans="1:10" x14ac:dyDescent="0.25">
      <c r="A160" s="122" t="s">
        <v>35</v>
      </c>
      <c r="B160" s="109" t="s">
        <v>36</v>
      </c>
      <c r="C160" s="58">
        <v>96716.98</v>
      </c>
      <c r="D160" s="133">
        <v>287100</v>
      </c>
      <c r="E160" s="59">
        <v>22776.75</v>
      </c>
      <c r="F160" s="59"/>
      <c r="G160" s="59">
        <f>(E160+F160)/D160*100</f>
        <v>7.9333855799373039</v>
      </c>
      <c r="H160" s="60">
        <f t="shared" si="27"/>
        <v>264323.25</v>
      </c>
    </row>
    <row r="161" spans="1:8" x14ac:dyDescent="0.25">
      <c r="A161" s="122" t="s">
        <v>37</v>
      </c>
      <c r="B161" s="109" t="s">
        <v>147</v>
      </c>
      <c r="C161" s="58">
        <v>0</v>
      </c>
      <c r="D161" s="133">
        <v>0</v>
      </c>
      <c r="E161" s="59"/>
      <c r="F161" s="59"/>
      <c r="G161" s="59">
        <v>0</v>
      </c>
      <c r="H161" s="60">
        <f t="shared" si="27"/>
        <v>0</v>
      </c>
    </row>
    <row r="162" spans="1:8" x14ac:dyDescent="0.25">
      <c r="A162" s="108" t="s">
        <v>39</v>
      </c>
      <c r="B162" s="114" t="s">
        <v>40</v>
      </c>
      <c r="C162" s="116">
        <f>C163+C165</f>
        <v>114235.18</v>
      </c>
      <c r="D162" s="132">
        <f>SUM(D163:D165)</f>
        <v>387500</v>
      </c>
      <c r="E162" s="54">
        <f>SUM(E163:E165)</f>
        <v>2231.96</v>
      </c>
      <c r="F162" s="54">
        <f>SUM(F163:F165)</f>
        <v>0</v>
      </c>
      <c r="G162" s="54">
        <f t="shared" ref="G162:G172" si="28">(E162+F162)/D162*100</f>
        <v>0.57598967741935481</v>
      </c>
      <c r="H162" s="55">
        <f t="shared" si="27"/>
        <v>385268.04</v>
      </c>
    </row>
    <row r="163" spans="1:8" x14ac:dyDescent="0.25">
      <c r="A163" s="110" t="s">
        <v>41</v>
      </c>
      <c r="B163" s="109" t="s">
        <v>42</v>
      </c>
      <c r="C163" s="58">
        <v>106170.18</v>
      </c>
      <c r="D163" s="133">
        <v>162500</v>
      </c>
      <c r="E163" s="59">
        <v>27.96</v>
      </c>
      <c r="F163" s="59"/>
      <c r="G163" s="59">
        <f t="shared" si="28"/>
        <v>1.7206153846153847E-2</v>
      </c>
      <c r="H163" s="60">
        <f t="shared" si="27"/>
        <v>162472.04</v>
      </c>
    </row>
    <row r="164" spans="1:8" x14ac:dyDescent="0.25">
      <c r="A164" s="110" t="s">
        <v>43</v>
      </c>
      <c r="B164" s="109" t="s">
        <v>44</v>
      </c>
      <c r="C164" s="58">
        <v>0</v>
      </c>
      <c r="D164" s="133">
        <v>75000</v>
      </c>
      <c r="E164" s="59">
        <v>2204</v>
      </c>
      <c r="F164" s="59"/>
      <c r="G164" s="59">
        <f t="shared" si="28"/>
        <v>2.9386666666666663</v>
      </c>
      <c r="H164" s="60">
        <f t="shared" si="27"/>
        <v>72796</v>
      </c>
    </row>
    <row r="165" spans="1:8" x14ac:dyDescent="0.25">
      <c r="A165" s="110" t="s">
        <v>45</v>
      </c>
      <c r="B165" s="109" t="s">
        <v>46</v>
      </c>
      <c r="C165" s="58">
        <v>8065</v>
      </c>
      <c r="D165" s="133">
        <v>150000</v>
      </c>
      <c r="E165" s="59"/>
      <c r="F165" s="59"/>
      <c r="G165" s="59">
        <f t="shared" si="28"/>
        <v>0</v>
      </c>
      <c r="H165" s="60">
        <f t="shared" si="27"/>
        <v>150000</v>
      </c>
    </row>
    <row r="166" spans="1:8" x14ac:dyDescent="0.25">
      <c r="A166" s="108" t="s">
        <v>61</v>
      </c>
      <c r="B166" s="109" t="s">
        <v>62</v>
      </c>
      <c r="C166" s="53">
        <f>SUM(C167:C170)</f>
        <v>5687.5</v>
      </c>
      <c r="D166" s="132">
        <f>SUM(D167:D170)</f>
        <v>271000</v>
      </c>
      <c r="E166" s="54">
        <f>SUM(E167:E170)</f>
        <v>0</v>
      </c>
      <c r="F166" s="54">
        <f>SUM(F167:F170)</f>
        <v>0</v>
      </c>
      <c r="G166" s="54">
        <f t="shared" si="28"/>
        <v>0</v>
      </c>
      <c r="H166" s="55">
        <f t="shared" si="27"/>
        <v>271000</v>
      </c>
    </row>
    <row r="167" spans="1:8" x14ac:dyDescent="0.25">
      <c r="A167" s="108" t="s">
        <v>63</v>
      </c>
      <c r="B167" s="109" t="s">
        <v>64</v>
      </c>
      <c r="C167" s="68"/>
      <c r="D167" s="133">
        <v>5000</v>
      </c>
      <c r="E167" s="59"/>
      <c r="F167" s="59"/>
      <c r="G167" s="59">
        <f t="shared" si="28"/>
        <v>0</v>
      </c>
      <c r="H167" s="60">
        <f t="shared" si="27"/>
        <v>5000</v>
      </c>
    </row>
    <row r="168" spans="1:8" x14ac:dyDescent="0.25">
      <c r="A168" s="108" t="s">
        <v>67</v>
      </c>
      <c r="B168" s="109" t="s">
        <v>68</v>
      </c>
      <c r="C168" s="68">
        <v>5687.5</v>
      </c>
      <c r="D168" s="133">
        <v>6000</v>
      </c>
      <c r="E168" s="59"/>
      <c r="F168" s="59"/>
      <c r="G168" s="59">
        <f t="shared" si="28"/>
        <v>0</v>
      </c>
      <c r="H168" s="60">
        <f t="shared" si="27"/>
        <v>6000</v>
      </c>
    </row>
    <row r="169" spans="1:8" x14ac:dyDescent="0.25">
      <c r="A169" s="108" t="s">
        <v>71</v>
      </c>
      <c r="B169" s="109" t="s">
        <v>72</v>
      </c>
      <c r="C169" s="68"/>
      <c r="D169" s="133">
        <v>100000</v>
      </c>
      <c r="E169" s="59"/>
      <c r="F169" s="59"/>
      <c r="G169" s="59">
        <f t="shared" si="28"/>
        <v>0</v>
      </c>
      <c r="H169" s="60">
        <f t="shared" si="27"/>
        <v>100000</v>
      </c>
    </row>
    <row r="170" spans="1:8" x14ac:dyDescent="0.25">
      <c r="A170" s="108" t="s">
        <v>75</v>
      </c>
      <c r="B170" s="109" t="s">
        <v>76</v>
      </c>
      <c r="C170" s="58">
        <v>0</v>
      </c>
      <c r="D170" s="133">
        <v>160000</v>
      </c>
      <c r="E170" s="59"/>
      <c r="F170" s="59"/>
      <c r="G170" s="59">
        <f t="shared" si="28"/>
        <v>0</v>
      </c>
      <c r="H170" s="60">
        <f t="shared" si="27"/>
        <v>160000</v>
      </c>
    </row>
    <row r="171" spans="1:8" x14ac:dyDescent="0.25">
      <c r="A171" s="108" t="s">
        <v>109</v>
      </c>
      <c r="B171" s="109" t="s">
        <v>110</v>
      </c>
      <c r="C171" s="53">
        <f>C172</f>
        <v>0</v>
      </c>
      <c r="D171" s="132">
        <f>D172</f>
        <v>7500</v>
      </c>
      <c r="E171" s="54">
        <f>E172</f>
        <v>0</v>
      </c>
      <c r="F171" s="54">
        <f>F172</f>
        <v>0</v>
      </c>
      <c r="G171" s="54">
        <f t="shared" si="28"/>
        <v>0</v>
      </c>
      <c r="H171" s="55">
        <f t="shared" si="27"/>
        <v>7500</v>
      </c>
    </row>
    <row r="172" spans="1:8" ht="15.75" thickBot="1" x14ac:dyDescent="0.3">
      <c r="A172" s="123" t="s">
        <v>111</v>
      </c>
      <c r="B172" s="124" t="s">
        <v>112</v>
      </c>
      <c r="C172" s="63">
        <v>0</v>
      </c>
      <c r="D172" s="134">
        <v>7500</v>
      </c>
      <c r="E172" s="64"/>
      <c r="F172" s="64"/>
      <c r="G172" s="64">
        <f t="shared" si="28"/>
        <v>0</v>
      </c>
      <c r="H172" s="65">
        <f t="shared" si="27"/>
        <v>7500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172"/>
  <sheetViews>
    <sheetView workbookViewId="0">
      <selection activeCell="D6" sqref="D6:D172"/>
    </sheetView>
  </sheetViews>
  <sheetFormatPr defaultRowHeight="15" x14ac:dyDescent="0.25"/>
  <cols>
    <col min="1" max="1" width="16.85546875" customWidth="1"/>
    <col min="2" max="2" width="43.7109375" customWidth="1"/>
    <col min="3" max="3" width="13" customWidth="1"/>
    <col min="4" max="4" width="14.42578125" customWidth="1"/>
    <col min="5" max="5" width="13.5703125" customWidth="1"/>
    <col min="6" max="6" width="12.7109375" customWidth="1"/>
    <col min="7" max="7" width="12.140625" customWidth="1"/>
    <col min="8" max="8" width="12" customWidth="1"/>
    <col min="9" max="9" width="12.140625" customWidth="1"/>
  </cols>
  <sheetData>
    <row r="2" spans="1:9" ht="15.75" thickBot="1" x14ac:dyDescent="0.3"/>
    <row r="3" spans="1:9" ht="24" thickBot="1" x14ac:dyDescent="0.3">
      <c r="A3" s="1" t="s">
        <v>0</v>
      </c>
      <c r="B3" s="2" t="s">
        <v>0</v>
      </c>
      <c r="C3" s="3" t="s">
        <v>154</v>
      </c>
      <c r="D3" s="4" t="s">
        <v>155</v>
      </c>
      <c r="E3" s="3" t="s">
        <v>164</v>
      </c>
      <c r="F3" s="3" t="s">
        <v>165</v>
      </c>
      <c r="G3" s="3" t="s">
        <v>1</v>
      </c>
      <c r="H3" s="5" t="s">
        <v>2</v>
      </c>
    </row>
    <row r="4" spans="1:9" ht="15.75" thickBot="1" x14ac:dyDescent="0.3">
      <c r="A4" s="1"/>
      <c r="B4" s="2" t="s">
        <v>0</v>
      </c>
      <c r="C4" s="6" t="s">
        <v>3</v>
      </c>
      <c r="D4" s="7" t="s">
        <v>3</v>
      </c>
      <c r="E4" s="6" t="s">
        <v>3</v>
      </c>
      <c r="F4" s="6" t="s">
        <v>3</v>
      </c>
      <c r="G4" s="6" t="s">
        <v>3</v>
      </c>
      <c r="H4" s="8" t="s">
        <v>3</v>
      </c>
    </row>
    <row r="5" spans="1:9" ht="22.5" x14ac:dyDescent="0.25">
      <c r="A5" s="9" t="s">
        <v>4</v>
      </c>
      <c r="B5" s="10" t="s">
        <v>5</v>
      </c>
      <c r="C5" s="11"/>
      <c r="D5" s="12"/>
      <c r="E5" s="12"/>
      <c r="F5" s="12"/>
      <c r="G5" s="12"/>
      <c r="H5" s="13"/>
    </row>
    <row r="6" spans="1:9" x14ac:dyDescent="0.25">
      <c r="A6" s="14" t="s">
        <v>6</v>
      </c>
      <c r="B6" s="15" t="s">
        <v>7</v>
      </c>
      <c r="C6" s="16">
        <f>C17+C73+C93+C107</f>
        <v>140598559.71000001</v>
      </c>
      <c r="D6" s="125">
        <f>D17+D73+D93+D107</f>
        <v>134033231</v>
      </c>
      <c r="E6" s="17">
        <f>E17+E73+E93+E107</f>
        <v>31497402.000000004</v>
      </c>
      <c r="F6" s="18">
        <f>F17+F73+F93+F107</f>
        <v>1132074.21</v>
      </c>
      <c r="G6" s="19">
        <f t="shared" ref="G6:G12" si="0">(E6+F6)/D6*100</f>
        <v>24.344318171364538</v>
      </c>
      <c r="H6" s="20">
        <f t="shared" ref="H6:H12" si="1">D6-E6-F6</f>
        <v>101403754.79000001</v>
      </c>
    </row>
    <row r="7" spans="1:9" x14ac:dyDescent="0.25">
      <c r="A7" s="14" t="s">
        <v>8</v>
      </c>
      <c r="B7" s="15" t="s">
        <v>9</v>
      </c>
      <c r="C7" s="16">
        <f>C117</f>
        <v>62319590.660000004</v>
      </c>
      <c r="D7" s="125">
        <f>D117</f>
        <v>96668557</v>
      </c>
      <c r="E7" s="17">
        <f>E117</f>
        <v>8624944.5399999991</v>
      </c>
      <c r="F7" s="18">
        <f>F117</f>
        <v>240203.41</v>
      </c>
      <c r="G7" s="19">
        <f t="shared" si="0"/>
        <v>9.1706633729931433</v>
      </c>
      <c r="H7" s="20">
        <f t="shared" si="1"/>
        <v>87803409.050000012</v>
      </c>
    </row>
    <row r="8" spans="1:9" x14ac:dyDescent="0.25">
      <c r="A8" s="14" t="s">
        <v>10</v>
      </c>
      <c r="B8" s="15" t="s">
        <v>11</v>
      </c>
      <c r="C8" s="16">
        <f>C154</f>
        <v>896267.42999999993</v>
      </c>
      <c r="D8" s="125">
        <f>D154</f>
        <v>2693100</v>
      </c>
      <c r="E8" s="17">
        <f>E154</f>
        <v>285809.19</v>
      </c>
      <c r="F8" s="18">
        <f>F154</f>
        <v>0</v>
      </c>
      <c r="G8" s="19">
        <f t="shared" si="0"/>
        <v>10.612646763952323</v>
      </c>
      <c r="H8" s="20">
        <f t="shared" si="1"/>
        <v>2407290.81</v>
      </c>
    </row>
    <row r="9" spans="1:9" x14ac:dyDescent="0.25">
      <c r="A9" s="14" t="s">
        <v>12</v>
      </c>
      <c r="B9" s="21" t="s">
        <v>13</v>
      </c>
      <c r="C9" s="16">
        <f>C66</f>
        <v>221765.2</v>
      </c>
      <c r="D9" s="125">
        <f>D66</f>
        <v>300000</v>
      </c>
      <c r="E9" s="17">
        <f>E66</f>
        <v>27428.7</v>
      </c>
      <c r="F9" s="17">
        <f>F66</f>
        <v>9398.41</v>
      </c>
      <c r="G9" s="19">
        <f t="shared" si="0"/>
        <v>12.275703333333334</v>
      </c>
      <c r="H9" s="20">
        <f t="shared" si="1"/>
        <v>263172.89</v>
      </c>
    </row>
    <row r="10" spans="1:9" x14ac:dyDescent="0.25">
      <c r="A10" s="14" t="s">
        <v>14</v>
      </c>
      <c r="B10" s="15" t="s">
        <v>15</v>
      </c>
      <c r="C10" s="16">
        <v>310462.67</v>
      </c>
      <c r="D10" s="125">
        <f>D69</f>
        <v>160000</v>
      </c>
      <c r="E10" s="17">
        <f>E69+E101</f>
        <v>0</v>
      </c>
      <c r="F10" s="17">
        <f>F69+F101</f>
        <v>0</v>
      </c>
      <c r="G10" s="19">
        <f t="shared" si="0"/>
        <v>0</v>
      </c>
      <c r="H10" s="20">
        <f t="shared" si="1"/>
        <v>160000</v>
      </c>
    </row>
    <row r="11" spans="1:9" x14ac:dyDescent="0.25">
      <c r="A11" s="14" t="s">
        <v>156</v>
      </c>
      <c r="B11" s="15" t="s">
        <v>157</v>
      </c>
      <c r="C11" s="16">
        <v>0</v>
      </c>
      <c r="D11" s="125">
        <f>D101</f>
        <v>200200</v>
      </c>
      <c r="E11" s="17">
        <f>E70+E102</f>
        <v>0</v>
      </c>
      <c r="F11" s="17">
        <f>F70+F102</f>
        <v>0</v>
      </c>
      <c r="G11" s="19">
        <f t="shared" si="0"/>
        <v>0</v>
      </c>
      <c r="H11" s="20">
        <f t="shared" si="1"/>
        <v>200200</v>
      </c>
    </row>
    <row r="12" spans="1:9" ht="15.75" thickBot="1" x14ac:dyDescent="0.3">
      <c r="A12" s="22" t="s">
        <v>16</v>
      </c>
      <c r="B12" s="23"/>
      <c r="C12" s="24">
        <f>SUM(C6:C10)</f>
        <v>204346645.66999999</v>
      </c>
      <c r="D12" s="126">
        <f>SUM(D6:D11)</f>
        <v>234055088</v>
      </c>
      <c r="E12" s="25">
        <f>SUM(E6:E10)</f>
        <v>40435584.430000007</v>
      </c>
      <c r="F12" s="25">
        <f>SUM(F6:F10)</f>
        <v>1381676.0299999998</v>
      </c>
      <c r="G12" s="26">
        <f t="shared" si="0"/>
        <v>17.866418037449375</v>
      </c>
      <c r="H12" s="27">
        <f t="shared" si="1"/>
        <v>192237827.53999999</v>
      </c>
      <c r="I12" s="147">
        <f>I16+I93+I105+I117+I154</f>
        <v>-22993500</v>
      </c>
    </row>
    <row r="13" spans="1:9" ht="15.75" thickBot="1" x14ac:dyDescent="0.3">
      <c r="A13" s="28" t="s">
        <v>17</v>
      </c>
      <c r="B13" s="29" t="s">
        <v>18</v>
      </c>
      <c r="C13" s="30"/>
      <c r="D13" s="127"/>
      <c r="E13" s="31"/>
      <c r="F13" s="31"/>
      <c r="G13" s="31"/>
      <c r="H13" s="32"/>
    </row>
    <row r="14" spans="1:9" ht="23.25" thickBot="1" x14ac:dyDescent="0.3">
      <c r="A14" s="33" t="s">
        <v>4</v>
      </c>
      <c r="B14" s="34" t="s">
        <v>19</v>
      </c>
      <c r="C14" s="35">
        <f>C15+C105+C116+C153</f>
        <v>204346645.67000002</v>
      </c>
      <c r="D14" s="128">
        <f>D15+D105+D116+D153</f>
        <v>233854888</v>
      </c>
      <c r="E14" s="36">
        <f>E15+E105+E116+E153</f>
        <v>40435584.429999992</v>
      </c>
      <c r="F14" s="36">
        <f>F15+F105+F116+F153</f>
        <v>1381676.0299999998</v>
      </c>
      <c r="G14" s="36">
        <f t="shared" ref="G14:G24" si="2">(E14+F14)/D14*100</f>
        <v>17.881713235773798</v>
      </c>
      <c r="H14" s="37">
        <f t="shared" ref="H14:H45" si="3">D14-E14-F14</f>
        <v>192037627.53999999</v>
      </c>
    </row>
    <row r="15" spans="1:9" ht="23.25" thickBot="1" x14ac:dyDescent="0.3">
      <c r="A15" s="38" t="s">
        <v>20</v>
      </c>
      <c r="B15" s="39" t="s">
        <v>21</v>
      </c>
      <c r="C15" s="40">
        <f>C16+C72+C92</f>
        <v>139328369.35000002</v>
      </c>
      <c r="D15" s="129">
        <f>D16+D72+D92</f>
        <v>128970631</v>
      </c>
      <c r="E15" s="41">
        <f>E16+E72+E92</f>
        <v>30904860.57</v>
      </c>
      <c r="F15" s="41">
        <f>F16+F72+F92</f>
        <v>1141472.6199999999</v>
      </c>
      <c r="G15" s="41">
        <f t="shared" si="2"/>
        <v>24.84777576221985</v>
      </c>
      <c r="H15" s="42">
        <f t="shared" si="3"/>
        <v>96924297.810000002</v>
      </c>
    </row>
    <row r="16" spans="1:9" ht="22.5" x14ac:dyDescent="0.25">
      <c r="A16" s="43" t="s">
        <v>22</v>
      </c>
      <c r="B16" s="44" t="s">
        <v>23</v>
      </c>
      <c r="C16" s="45">
        <f>C17+C66+C69</f>
        <v>108988716.20000003</v>
      </c>
      <c r="D16" s="130">
        <f>D17+D66+D69</f>
        <v>102728788</v>
      </c>
      <c r="E16" s="46">
        <f>E17+E66+E69</f>
        <v>26496335.560000002</v>
      </c>
      <c r="F16" s="46">
        <f>F17+F66+F69</f>
        <v>1074035.1199999999</v>
      </c>
      <c r="G16" s="46">
        <f t="shared" si="2"/>
        <v>26.83801806364152</v>
      </c>
      <c r="H16" s="47">
        <f t="shared" si="3"/>
        <v>75158417.319999993</v>
      </c>
      <c r="I16" s="147">
        <v>-950000</v>
      </c>
    </row>
    <row r="17" spans="1:8" x14ac:dyDescent="0.25">
      <c r="A17" s="48" t="s">
        <v>6</v>
      </c>
      <c r="B17" s="15" t="s">
        <v>7</v>
      </c>
      <c r="C17" s="16">
        <f>C18+C21+C23+C26+C31+C37+C46+C48+C56+C60+C62+C64</f>
        <v>108693780.64000003</v>
      </c>
      <c r="D17" s="131">
        <f>D18+D21+D23+D26+D31+D37+D46+D48+D56+D60+D62+D64</f>
        <v>102268788</v>
      </c>
      <c r="E17" s="49">
        <f>E18+E21+E23+E26+E31+E37+E46+E48+E56+E60+E62+E64</f>
        <v>26468906.860000003</v>
      </c>
      <c r="F17" s="49">
        <f>F18+F21+F23+F26+F31+F37+F46+F48+F56+F60+F62+F64</f>
        <v>1064636.71</v>
      </c>
      <c r="G17" s="49">
        <f t="shared" si="2"/>
        <v>26.922724037758229</v>
      </c>
      <c r="H17" s="50">
        <f t="shared" si="3"/>
        <v>74735244.430000007</v>
      </c>
    </row>
    <row r="18" spans="1:8" x14ac:dyDescent="0.25">
      <c r="A18" s="51" t="s">
        <v>24</v>
      </c>
      <c r="B18" s="52" t="s">
        <v>25</v>
      </c>
      <c r="C18" s="53">
        <f>SUM(C19:C20)</f>
        <v>72054393.010000005</v>
      </c>
      <c r="D18" s="132">
        <f>SUM(D19:D20)</f>
        <v>70126247</v>
      </c>
      <c r="E18" s="54">
        <f>SUM(E19:E20)</f>
        <v>18588403.98</v>
      </c>
      <c r="F18" s="54">
        <f>SUM(F19:F20)</f>
        <v>0</v>
      </c>
      <c r="G18" s="54">
        <f t="shared" si="2"/>
        <v>26.50705659465849</v>
      </c>
      <c r="H18" s="55">
        <f t="shared" si="3"/>
        <v>51537843.019999996</v>
      </c>
    </row>
    <row r="19" spans="1:8" x14ac:dyDescent="0.25">
      <c r="A19" s="56" t="s">
        <v>26</v>
      </c>
      <c r="B19" s="57" t="s">
        <v>27</v>
      </c>
      <c r="C19" s="58">
        <v>70565368.75</v>
      </c>
      <c r="D19" s="133">
        <v>69826247</v>
      </c>
      <c r="E19" s="59">
        <v>18180374.84</v>
      </c>
      <c r="F19" s="59"/>
      <c r="G19" s="59">
        <f t="shared" si="2"/>
        <v>26.03659171314191</v>
      </c>
      <c r="H19" s="60">
        <f t="shared" si="3"/>
        <v>51645872.159999996</v>
      </c>
    </row>
    <row r="20" spans="1:8" x14ac:dyDescent="0.25">
      <c r="A20" s="56" t="s">
        <v>28</v>
      </c>
      <c r="B20" s="57" t="s">
        <v>29</v>
      </c>
      <c r="C20" s="58">
        <v>1489024.26</v>
      </c>
      <c r="D20" s="133">
        <v>300000</v>
      </c>
      <c r="E20" s="59">
        <v>408029.14</v>
      </c>
      <c r="F20" s="59"/>
      <c r="G20" s="59">
        <f t="shared" si="2"/>
        <v>136.00971333333334</v>
      </c>
      <c r="H20" s="60">
        <f t="shared" si="3"/>
        <v>-108029.14000000001</v>
      </c>
    </row>
    <row r="21" spans="1:8" x14ac:dyDescent="0.25">
      <c r="A21" s="51" t="s">
        <v>30</v>
      </c>
      <c r="B21" s="52" t="s">
        <v>31</v>
      </c>
      <c r="C21" s="53">
        <f>SUM(C22)</f>
        <v>2676061.54</v>
      </c>
      <c r="D21" s="132">
        <f>SUM(D22)</f>
        <v>4295041</v>
      </c>
      <c r="E21" s="54">
        <f>SUM(E22)</f>
        <v>932968.95</v>
      </c>
      <c r="F21" s="54">
        <f>SUM(F22)</f>
        <v>0</v>
      </c>
      <c r="G21" s="54">
        <f t="shared" si="2"/>
        <v>21.72200335223808</v>
      </c>
      <c r="H21" s="55">
        <f t="shared" si="3"/>
        <v>3362072.05</v>
      </c>
    </row>
    <row r="22" spans="1:8" x14ac:dyDescent="0.25">
      <c r="A22" s="56" t="s">
        <v>32</v>
      </c>
      <c r="B22" s="57" t="s">
        <v>31</v>
      </c>
      <c r="C22" s="58">
        <v>2676061.54</v>
      </c>
      <c r="D22" s="133">
        <v>4295041</v>
      </c>
      <c r="E22" s="59">
        <v>932968.95</v>
      </c>
      <c r="F22" s="59">
        <v>0</v>
      </c>
      <c r="G22" s="59">
        <f t="shared" si="2"/>
        <v>21.72200335223808</v>
      </c>
      <c r="H22" s="60">
        <f t="shared" si="3"/>
        <v>3362072.05</v>
      </c>
    </row>
    <row r="23" spans="1:8" x14ac:dyDescent="0.25">
      <c r="A23" s="51" t="s">
        <v>33</v>
      </c>
      <c r="B23" s="52" t="s">
        <v>34</v>
      </c>
      <c r="C23" s="53">
        <f>SUM(C24:C25)</f>
        <v>11501224.199999999</v>
      </c>
      <c r="D23" s="132">
        <f>SUM(D24:D25)</f>
        <v>11071500</v>
      </c>
      <c r="E23" s="54">
        <f>SUM(E24:E25)</f>
        <v>2945477.98</v>
      </c>
      <c r="F23" s="54">
        <f>SUM(F24:F25)</f>
        <v>0</v>
      </c>
      <c r="G23" s="54">
        <f t="shared" si="2"/>
        <v>26.604145599060651</v>
      </c>
      <c r="H23" s="55">
        <f t="shared" si="3"/>
        <v>8126022.0199999996</v>
      </c>
    </row>
    <row r="24" spans="1:8" x14ac:dyDescent="0.25">
      <c r="A24" s="56" t="s">
        <v>35</v>
      </c>
      <c r="B24" s="57" t="s">
        <v>36</v>
      </c>
      <c r="C24" s="58">
        <v>11400597.5</v>
      </c>
      <c r="D24" s="133">
        <v>11071500</v>
      </c>
      <c r="E24" s="59">
        <v>2945477.98</v>
      </c>
      <c r="F24" s="59"/>
      <c r="G24" s="59">
        <f t="shared" si="2"/>
        <v>26.604145599060651</v>
      </c>
      <c r="H24" s="60">
        <f t="shared" si="3"/>
        <v>8126022.0199999996</v>
      </c>
    </row>
    <row r="25" spans="1:8" x14ac:dyDescent="0.25">
      <c r="A25" s="56" t="s">
        <v>37</v>
      </c>
      <c r="B25" s="57" t="s">
        <v>38</v>
      </c>
      <c r="C25" s="58">
        <v>100626.7</v>
      </c>
      <c r="D25" s="133">
        <v>0</v>
      </c>
      <c r="E25" s="59">
        <v>0</v>
      </c>
      <c r="F25" s="59"/>
      <c r="G25" s="59">
        <v>0</v>
      </c>
      <c r="H25" s="60">
        <f t="shared" si="3"/>
        <v>0</v>
      </c>
    </row>
    <row r="26" spans="1:8" x14ac:dyDescent="0.25">
      <c r="A26" s="51" t="s">
        <v>39</v>
      </c>
      <c r="B26" s="52" t="s">
        <v>40</v>
      </c>
      <c r="C26" s="53">
        <f>SUM(C27:C30)</f>
        <v>5505433.9500000002</v>
      </c>
      <c r="D26" s="132">
        <f>SUM(D27:D30)</f>
        <v>4810000</v>
      </c>
      <c r="E26" s="54">
        <f>SUM(E27:E30)</f>
        <v>1127179.19</v>
      </c>
      <c r="F26" s="54">
        <f>SUM(F27:F30)</f>
        <v>12427.23</v>
      </c>
      <c r="G26" s="54">
        <f t="shared" ref="G26:G45" si="4">(E26+F26)/D26*100</f>
        <v>23.692441164241163</v>
      </c>
      <c r="H26" s="55">
        <f t="shared" si="3"/>
        <v>3670393.58</v>
      </c>
    </row>
    <row r="27" spans="1:8" x14ac:dyDescent="0.25">
      <c r="A27" s="56" t="s">
        <v>41</v>
      </c>
      <c r="B27" s="57" t="s">
        <v>42</v>
      </c>
      <c r="C27" s="58">
        <v>1573031.84</v>
      </c>
      <c r="D27" s="133">
        <v>1200000</v>
      </c>
      <c r="E27" s="59">
        <v>204332.29</v>
      </c>
      <c r="F27" s="59">
        <v>12427.23</v>
      </c>
      <c r="G27" s="59">
        <f t="shared" si="4"/>
        <v>18.063293333333334</v>
      </c>
      <c r="H27" s="60">
        <f t="shared" si="3"/>
        <v>983240.48</v>
      </c>
    </row>
    <row r="28" spans="1:8" x14ac:dyDescent="0.25">
      <c r="A28" s="56" t="s">
        <v>43</v>
      </c>
      <c r="B28" s="57" t="s">
        <v>44</v>
      </c>
      <c r="C28" s="58">
        <v>3803284.36</v>
      </c>
      <c r="D28" s="133">
        <v>3500000</v>
      </c>
      <c r="E28" s="59">
        <v>921206.9</v>
      </c>
      <c r="F28" s="59">
        <v>0</v>
      </c>
      <c r="G28" s="59">
        <f t="shared" si="4"/>
        <v>26.320197142857143</v>
      </c>
      <c r="H28" s="60">
        <f t="shared" si="3"/>
        <v>2578793.1</v>
      </c>
    </row>
    <row r="29" spans="1:8" x14ac:dyDescent="0.25">
      <c r="A29" s="56" t="s">
        <v>45</v>
      </c>
      <c r="B29" s="57" t="s">
        <v>46</v>
      </c>
      <c r="C29" s="58">
        <v>120767.75</v>
      </c>
      <c r="D29" s="133">
        <v>100000</v>
      </c>
      <c r="E29" s="59">
        <v>1640</v>
      </c>
      <c r="F29" s="59">
        <v>0</v>
      </c>
      <c r="G29" s="59">
        <f t="shared" si="4"/>
        <v>1.6400000000000001</v>
      </c>
      <c r="H29" s="60">
        <f t="shared" si="3"/>
        <v>98360</v>
      </c>
    </row>
    <row r="30" spans="1:8" x14ac:dyDescent="0.25">
      <c r="A30" s="56" t="s">
        <v>47</v>
      </c>
      <c r="B30" s="57" t="s">
        <v>48</v>
      </c>
      <c r="C30" s="58">
        <v>8350</v>
      </c>
      <c r="D30" s="133">
        <v>10000</v>
      </c>
      <c r="E30" s="59">
        <v>0</v>
      </c>
      <c r="F30" s="59"/>
      <c r="G30" s="59">
        <f t="shared" si="4"/>
        <v>0</v>
      </c>
      <c r="H30" s="60">
        <f t="shared" si="3"/>
        <v>10000</v>
      </c>
    </row>
    <row r="31" spans="1:8" x14ac:dyDescent="0.25">
      <c r="A31" s="51" t="s">
        <v>49</v>
      </c>
      <c r="B31" s="52" t="s">
        <v>50</v>
      </c>
      <c r="C31" s="53">
        <f>SUM(C32:C36)</f>
        <v>2486522.6500000004</v>
      </c>
      <c r="D31" s="132">
        <f>SUM(D32:D36)</f>
        <v>1305000</v>
      </c>
      <c r="E31" s="54">
        <f>SUM(E32:E36)</f>
        <v>297940.67</v>
      </c>
      <c r="F31" s="54">
        <f>SUM(F32:F36)</f>
        <v>502031.63</v>
      </c>
      <c r="G31" s="54">
        <f t="shared" si="4"/>
        <v>61.300559386973184</v>
      </c>
      <c r="H31" s="55">
        <f t="shared" si="3"/>
        <v>505027.70000000007</v>
      </c>
    </row>
    <row r="32" spans="1:8" x14ac:dyDescent="0.25">
      <c r="A32" s="56" t="s">
        <v>51</v>
      </c>
      <c r="B32" s="57" t="s">
        <v>52</v>
      </c>
      <c r="C32" s="58">
        <v>841699.77</v>
      </c>
      <c r="D32" s="133">
        <v>375000</v>
      </c>
      <c r="E32" s="59">
        <v>6321.86</v>
      </c>
      <c r="F32" s="59">
        <v>400361.37</v>
      </c>
      <c r="G32" s="59">
        <f t="shared" si="4"/>
        <v>108.44886133333334</v>
      </c>
      <c r="H32" s="60">
        <f t="shared" si="3"/>
        <v>-31683.229999999981</v>
      </c>
    </row>
    <row r="33" spans="1:8" x14ac:dyDescent="0.25">
      <c r="A33" s="56" t="s">
        <v>53</v>
      </c>
      <c r="B33" s="57" t="s">
        <v>54</v>
      </c>
      <c r="C33" s="58">
        <v>1482514.23</v>
      </c>
      <c r="D33" s="133">
        <v>700000</v>
      </c>
      <c r="E33" s="59">
        <v>273641.51</v>
      </c>
      <c r="F33" s="59">
        <v>101032.4</v>
      </c>
      <c r="G33" s="59">
        <f t="shared" si="4"/>
        <v>53.524844285714288</v>
      </c>
      <c r="H33" s="60">
        <f t="shared" si="3"/>
        <v>325326.08999999997</v>
      </c>
    </row>
    <row r="34" spans="1:8" x14ac:dyDescent="0.25">
      <c r="A34" s="56" t="s">
        <v>55</v>
      </c>
      <c r="B34" s="57" t="s">
        <v>56</v>
      </c>
      <c r="C34" s="58">
        <v>19563.72</v>
      </c>
      <c r="D34" s="133">
        <v>50000</v>
      </c>
      <c r="E34" s="59">
        <v>13993.3</v>
      </c>
      <c r="F34" s="59">
        <v>637.86</v>
      </c>
      <c r="G34" s="59">
        <f t="shared" si="4"/>
        <v>29.262319999999995</v>
      </c>
      <c r="H34" s="60">
        <f t="shared" si="3"/>
        <v>35368.839999999997</v>
      </c>
    </row>
    <row r="35" spans="1:8" x14ac:dyDescent="0.25">
      <c r="A35" s="56" t="s">
        <v>57</v>
      </c>
      <c r="B35" s="57" t="s">
        <v>58</v>
      </c>
      <c r="C35" s="58">
        <v>117425.39</v>
      </c>
      <c r="D35" s="133">
        <v>100000</v>
      </c>
      <c r="E35" s="59">
        <v>3984</v>
      </c>
      <c r="F35" s="59">
        <v>0</v>
      </c>
      <c r="G35" s="59">
        <f t="shared" si="4"/>
        <v>3.984</v>
      </c>
      <c r="H35" s="60">
        <f t="shared" si="3"/>
        <v>96016</v>
      </c>
    </row>
    <row r="36" spans="1:8" x14ac:dyDescent="0.25">
      <c r="A36" s="56" t="s">
        <v>59</v>
      </c>
      <c r="B36" s="57" t="s">
        <v>60</v>
      </c>
      <c r="C36" s="58">
        <v>25319.54</v>
      </c>
      <c r="D36" s="133">
        <v>80000</v>
      </c>
      <c r="E36" s="59">
        <v>0</v>
      </c>
      <c r="F36" s="59"/>
      <c r="G36" s="59">
        <f t="shared" si="4"/>
        <v>0</v>
      </c>
      <c r="H36" s="60">
        <f t="shared" si="3"/>
        <v>80000</v>
      </c>
    </row>
    <row r="37" spans="1:8" x14ac:dyDescent="0.25">
      <c r="A37" s="51" t="s">
        <v>61</v>
      </c>
      <c r="B37" s="52" t="s">
        <v>62</v>
      </c>
      <c r="C37" s="53">
        <f>SUM(C38:C45)</f>
        <v>12810014.780000001</v>
      </c>
      <c r="D37" s="132">
        <f>SUM(D38:D45)</f>
        <v>9300000</v>
      </c>
      <c r="E37" s="54">
        <f>SUM(E38:E45)</f>
        <v>2420922.8600000003</v>
      </c>
      <c r="F37" s="54">
        <f>SUM(F38:F45)</f>
        <v>545217.85</v>
      </c>
      <c r="G37" s="54">
        <f t="shared" si="4"/>
        <v>31.893986129032264</v>
      </c>
      <c r="H37" s="55">
        <f t="shared" si="3"/>
        <v>6333859.29</v>
      </c>
    </row>
    <row r="38" spans="1:8" x14ac:dyDescent="0.25">
      <c r="A38" s="56" t="s">
        <v>63</v>
      </c>
      <c r="B38" s="57" t="s">
        <v>64</v>
      </c>
      <c r="C38" s="58">
        <v>1659601.28</v>
      </c>
      <c r="D38" s="133">
        <v>400000</v>
      </c>
      <c r="E38" s="59">
        <v>584344.52</v>
      </c>
      <c r="F38" s="59">
        <v>250413.85</v>
      </c>
      <c r="G38" s="59">
        <f t="shared" si="4"/>
        <v>208.68959249999997</v>
      </c>
      <c r="H38" s="60">
        <f t="shared" si="3"/>
        <v>-434758.37</v>
      </c>
    </row>
    <row r="39" spans="1:8" x14ac:dyDescent="0.25">
      <c r="A39" s="56" t="s">
        <v>65</v>
      </c>
      <c r="B39" s="57" t="s">
        <v>66</v>
      </c>
      <c r="C39" s="58">
        <v>1255511.23</v>
      </c>
      <c r="D39" s="133">
        <v>500000</v>
      </c>
      <c r="E39" s="59">
        <v>60033</v>
      </c>
      <c r="F39" s="59">
        <v>17199.04</v>
      </c>
      <c r="G39" s="59">
        <f t="shared" si="4"/>
        <v>15.446408</v>
      </c>
      <c r="H39" s="60">
        <f t="shared" si="3"/>
        <v>422767.96</v>
      </c>
    </row>
    <row r="40" spans="1:8" x14ac:dyDescent="0.25">
      <c r="A40" s="56" t="s">
        <v>67</v>
      </c>
      <c r="B40" s="57" t="s">
        <v>68</v>
      </c>
      <c r="C40" s="58">
        <v>259413.54</v>
      </c>
      <c r="D40" s="133">
        <v>50000</v>
      </c>
      <c r="E40" s="59">
        <v>31138.16</v>
      </c>
      <c r="F40" s="59">
        <v>7474.88</v>
      </c>
      <c r="G40" s="59">
        <f t="shared" si="4"/>
        <v>77.226079999999996</v>
      </c>
      <c r="H40" s="60">
        <f t="shared" si="3"/>
        <v>11386.96</v>
      </c>
    </row>
    <row r="41" spans="1:8" x14ac:dyDescent="0.25">
      <c r="A41" s="56" t="s">
        <v>69</v>
      </c>
      <c r="B41" s="57" t="s">
        <v>70</v>
      </c>
      <c r="C41" s="58">
        <v>802385.88</v>
      </c>
      <c r="D41" s="133">
        <v>500000</v>
      </c>
      <c r="E41" s="59">
        <v>128965.86</v>
      </c>
      <c r="F41" s="59">
        <v>17876.82</v>
      </c>
      <c r="G41" s="59">
        <f t="shared" si="4"/>
        <v>29.368535999999999</v>
      </c>
      <c r="H41" s="60">
        <f t="shared" si="3"/>
        <v>353157.32</v>
      </c>
    </row>
    <row r="42" spans="1:8" x14ac:dyDescent="0.25">
      <c r="A42" s="56" t="s">
        <v>71</v>
      </c>
      <c r="B42" s="57" t="s">
        <v>72</v>
      </c>
      <c r="C42" s="58">
        <v>6807036.8600000003</v>
      </c>
      <c r="D42" s="133">
        <v>6700000</v>
      </c>
      <c r="E42" s="59">
        <v>1185430.3500000001</v>
      </c>
      <c r="F42" s="59">
        <v>171305.9</v>
      </c>
      <c r="G42" s="59">
        <f t="shared" si="4"/>
        <v>20.249794776119405</v>
      </c>
      <c r="H42" s="60">
        <f t="shared" si="3"/>
        <v>5343263.75</v>
      </c>
    </row>
    <row r="43" spans="1:8" x14ac:dyDescent="0.25">
      <c r="A43" s="56" t="s">
        <v>73</v>
      </c>
      <c r="B43" s="57" t="s">
        <v>74</v>
      </c>
      <c r="C43" s="58">
        <v>304394.64</v>
      </c>
      <c r="D43" s="133">
        <v>250000</v>
      </c>
      <c r="E43" s="59">
        <v>307.70999999999998</v>
      </c>
      <c r="F43" s="59"/>
      <c r="G43" s="59">
        <f t="shared" si="4"/>
        <v>0.123084</v>
      </c>
      <c r="H43" s="60">
        <f t="shared" si="3"/>
        <v>249692.29</v>
      </c>
    </row>
    <row r="44" spans="1:8" x14ac:dyDescent="0.25">
      <c r="A44" s="56" t="s">
        <v>75</v>
      </c>
      <c r="B44" s="57" t="s">
        <v>76</v>
      </c>
      <c r="C44" s="58">
        <v>343527.72</v>
      </c>
      <c r="D44" s="133">
        <v>300000</v>
      </c>
      <c r="E44" s="59">
        <v>143648.51</v>
      </c>
      <c r="F44" s="59">
        <v>0</v>
      </c>
      <c r="G44" s="59">
        <f t="shared" si="4"/>
        <v>47.88283666666667</v>
      </c>
      <c r="H44" s="60">
        <f t="shared" si="3"/>
        <v>156351.49</v>
      </c>
    </row>
    <row r="45" spans="1:8" x14ac:dyDescent="0.25">
      <c r="A45" s="56" t="s">
        <v>77</v>
      </c>
      <c r="B45" s="57" t="s">
        <v>78</v>
      </c>
      <c r="C45" s="58">
        <v>1378143.63</v>
      </c>
      <c r="D45" s="133">
        <v>600000</v>
      </c>
      <c r="E45" s="59">
        <v>287054.75</v>
      </c>
      <c r="F45" s="59">
        <v>80947.360000000001</v>
      </c>
      <c r="G45" s="59">
        <f t="shared" si="4"/>
        <v>61.333684999999996</v>
      </c>
      <c r="H45" s="60">
        <f t="shared" si="3"/>
        <v>231997.89</v>
      </c>
    </row>
    <row r="46" spans="1:8" x14ac:dyDescent="0.25">
      <c r="A46" s="51" t="s">
        <v>79</v>
      </c>
      <c r="B46" s="52" t="s">
        <v>80</v>
      </c>
      <c r="C46" s="53">
        <f>SUM(C47)</f>
        <v>0</v>
      </c>
      <c r="D46" s="132">
        <f>SUM(D47)</f>
        <v>1000</v>
      </c>
      <c r="E46" s="54">
        <f>SUM(E47)</f>
        <v>0</v>
      </c>
      <c r="F46" s="54">
        <f>SUM(F47)</f>
        <v>0</v>
      </c>
      <c r="G46" s="54">
        <f>(E46+F46)/D46*100</f>
        <v>0</v>
      </c>
      <c r="H46" s="55">
        <f>D46-E46-F46</f>
        <v>1000</v>
      </c>
    </row>
    <row r="47" spans="1:8" x14ac:dyDescent="0.25">
      <c r="A47" s="56" t="s">
        <v>81</v>
      </c>
      <c r="B47" s="57" t="s">
        <v>80</v>
      </c>
      <c r="C47" s="58">
        <v>0</v>
      </c>
      <c r="D47" s="133">
        <v>1000</v>
      </c>
      <c r="E47" s="59">
        <v>0</v>
      </c>
      <c r="F47" s="59"/>
      <c r="G47" s="59">
        <f>(E47+F47)/D47*100</f>
        <v>0</v>
      </c>
      <c r="H47" s="60">
        <f>D47-E47-F47</f>
        <v>1000</v>
      </c>
    </row>
    <row r="48" spans="1:8" x14ac:dyDescent="0.25">
      <c r="A48" s="51" t="s">
        <v>82</v>
      </c>
      <c r="B48" s="52" t="s">
        <v>83</v>
      </c>
      <c r="C48" s="53">
        <f>SUM(C49:C55)</f>
        <v>672106.28</v>
      </c>
      <c r="D48" s="132">
        <f>SUM(D49:D55)</f>
        <v>891000</v>
      </c>
      <c r="E48" s="54">
        <f>SUM(E49:E55)</f>
        <v>141358.32999999999</v>
      </c>
      <c r="F48" s="54">
        <f>SUM(F49:F55)</f>
        <v>4960</v>
      </c>
      <c r="G48" s="54">
        <f>(E48+F48)/D48*100</f>
        <v>16.42181032547699</v>
      </c>
      <c r="H48" s="55">
        <f>D48-E48-F48</f>
        <v>744681.67</v>
      </c>
    </row>
    <row r="49" spans="1:8" x14ac:dyDescent="0.25">
      <c r="A49" s="56" t="s">
        <v>84</v>
      </c>
      <c r="B49" s="57" t="s">
        <v>85</v>
      </c>
      <c r="C49" s="58">
        <v>131975.64000000001</v>
      </c>
      <c r="D49" s="133">
        <v>126000</v>
      </c>
      <c r="E49" s="59">
        <v>22995.75</v>
      </c>
      <c r="F49" s="59"/>
      <c r="G49" s="59">
        <f t="shared" ref="G49:G55" si="5">(E49+F49)/D49*100</f>
        <v>18.250595238095237</v>
      </c>
      <c r="H49" s="60">
        <f t="shared" ref="H49:H55" si="6">D49-E49-F49</f>
        <v>103004.25</v>
      </c>
    </row>
    <row r="50" spans="1:8" x14ac:dyDescent="0.25">
      <c r="A50" s="56" t="s">
        <v>86</v>
      </c>
      <c r="B50" s="57" t="s">
        <v>87</v>
      </c>
      <c r="C50" s="58">
        <v>136881.29</v>
      </c>
      <c r="D50" s="133">
        <v>230000</v>
      </c>
      <c r="E50" s="59">
        <v>17392.39</v>
      </c>
      <c r="F50" s="59">
        <v>0</v>
      </c>
      <c r="G50" s="59">
        <f t="shared" si="5"/>
        <v>7.5619086956521739</v>
      </c>
      <c r="H50" s="60">
        <f t="shared" si="6"/>
        <v>212607.61</v>
      </c>
    </row>
    <row r="51" spans="1:8" x14ac:dyDescent="0.25">
      <c r="A51" s="56" t="s">
        <v>88</v>
      </c>
      <c r="B51" s="57" t="s">
        <v>89</v>
      </c>
      <c r="C51" s="58">
        <v>19808.45</v>
      </c>
      <c r="D51" s="133">
        <v>50000</v>
      </c>
      <c r="E51" s="59">
        <v>0</v>
      </c>
      <c r="F51" s="59"/>
      <c r="G51" s="59">
        <f t="shared" si="5"/>
        <v>0</v>
      </c>
      <c r="H51" s="60">
        <f t="shared" si="6"/>
        <v>50000</v>
      </c>
    </row>
    <row r="52" spans="1:8" x14ac:dyDescent="0.25">
      <c r="A52" s="56" t="s">
        <v>90</v>
      </c>
      <c r="B52" s="57" t="s">
        <v>91</v>
      </c>
      <c r="C52" s="58">
        <v>23786.47</v>
      </c>
      <c r="D52" s="133">
        <v>50000</v>
      </c>
      <c r="E52" s="59">
        <v>22313.21</v>
      </c>
      <c r="F52" s="59"/>
      <c r="G52" s="59">
        <f t="shared" si="5"/>
        <v>44.626420000000003</v>
      </c>
      <c r="H52" s="60">
        <f t="shared" si="6"/>
        <v>27686.79</v>
      </c>
    </row>
    <row r="53" spans="1:8" x14ac:dyDescent="0.25">
      <c r="A53" s="56" t="s">
        <v>92</v>
      </c>
      <c r="B53" s="57" t="s">
        <v>93</v>
      </c>
      <c r="C53" s="58">
        <v>346395.99</v>
      </c>
      <c r="D53" s="133">
        <v>400000</v>
      </c>
      <c r="E53" s="59">
        <v>78656.98</v>
      </c>
      <c r="F53" s="59">
        <v>4960</v>
      </c>
      <c r="G53" s="59">
        <f t="shared" si="5"/>
        <v>20.904245</v>
      </c>
      <c r="H53" s="60">
        <f t="shared" si="6"/>
        <v>316383.02</v>
      </c>
    </row>
    <row r="54" spans="1:8" x14ac:dyDescent="0.25">
      <c r="A54" s="56" t="s">
        <v>94</v>
      </c>
      <c r="B54" s="57" t="s">
        <v>95</v>
      </c>
      <c r="C54" s="58">
        <v>3906.25</v>
      </c>
      <c r="D54" s="133">
        <v>30000</v>
      </c>
      <c r="E54" s="59">
        <v>0</v>
      </c>
      <c r="F54" s="59"/>
      <c r="G54" s="59">
        <f t="shared" si="5"/>
        <v>0</v>
      </c>
      <c r="H54" s="60">
        <f t="shared" si="6"/>
        <v>30000</v>
      </c>
    </row>
    <row r="55" spans="1:8" x14ac:dyDescent="0.25">
      <c r="A55" s="56" t="s">
        <v>96</v>
      </c>
      <c r="B55" s="57" t="s">
        <v>83</v>
      </c>
      <c r="C55" s="58">
        <v>9352.19</v>
      </c>
      <c r="D55" s="133">
        <v>5000</v>
      </c>
      <c r="E55" s="59">
        <v>0</v>
      </c>
      <c r="F55" s="59"/>
      <c r="G55" s="59">
        <f t="shared" si="5"/>
        <v>0</v>
      </c>
      <c r="H55" s="60">
        <f t="shared" si="6"/>
        <v>5000</v>
      </c>
    </row>
    <row r="56" spans="1:8" x14ac:dyDescent="0.25">
      <c r="A56" s="51" t="s">
        <v>97</v>
      </c>
      <c r="B56" s="52" t="s">
        <v>98</v>
      </c>
      <c r="C56" s="53">
        <f>SUM(C57:C59)</f>
        <v>24522.23</v>
      </c>
      <c r="D56" s="132">
        <f>SUM(D57:D59)</f>
        <v>19000</v>
      </c>
      <c r="E56" s="54">
        <f>SUM(E57:E59)</f>
        <v>3636.1</v>
      </c>
      <c r="F56" s="54">
        <f>SUM(F57:F59)</f>
        <v>0</v>
      </c>
      <c r="G56" s="54">
        <f>(E56+F56)/D56*100</f>
        <v>19.137368421052631</v>
      </c>
      <c r="H56" s="55">
        <f>D56-E56-F56</f>
        <v>15363.9</v>
      </c>
    </row>
    <row r="57" spans="1:8" x14ac:dyDescent="0.25">
      <c r="A57" s="56" t="s">
        <v>99</v>
      </c>
      <c r="B57" s="57" t="s">
        <v>100</v>
      </c>
      <c r="C57" s="58">
        <v>0</v>
      </c>
      <c r="D57" s="133">
        <v>2000</v>
      </c>
      <c r="E57" s="59">
        <v>0</v>
      </c>
      <c r="F57" s="59"/>
      <c r="G57" s="59">
        <f t="shared" ref="G57:G113" si="7">(E57+F57)/D57*100</f>
        <v>0</v>
      </c>
      <c r="H57" s="60">
        <f t="shared" ref="H57:H65" si="8">D57-E57-F57</f>
        <v>2000</v>
      </c>
    </row>
    <row r="58" spans="1:8" x14ac:dyDescent="0.25">
      <c r="A58" s="56" t="s">
        <v>101</v>
      </c>
      <c r="B58" s="57" t="s">
        <v>102</v>
      </c>
      <c r="C58" s="58">
        <v>24522.23</v>
      </c>
      <c r="D58" s="133">
        <v>15000</v>
      </c>
      <c r="E58" s="59">
        <v>3636.1</v>
      </c>
      <c r="F58" s="59">
        <v>0</v>
      </c>
      <c r="G58" s="59">
        <f t="shared" si="7"/>
        <v>24.240666666666666</v>
      </c>
      <c r="H58" s="60">
        <f t="shared" si="8"/>
        <v>11363.9</v>
      </c>
    </row>
    <row r="59" spans="1:8" x14ac:dyDescent="0.25">
      <c r="A59" s="56" t="s">
        <v>103</v>
      </c>
      <c r="B59" s="57" t="s">
        <v>104</v>
      </c>
      <c r="C59" s="58">
        <v>0</v>
      </c>
      <c r="D59" s="133">
        <v>2000</v>
      </c>
      <c r="E59" s="59">
        <v>0</v>
      </c>
      <c r="F59" s="59"/>
      <c r="G59" s="59">
        <f t="shared" si="7"/>
        <v>0</v>
      </c>
      <c r="H59" s="60">
        <f t="shared" si="8"/>
        <v>2000</v>
      </c>
    </row>
    <row r="60" spans="1:8" x14ac:dyDescent="0.25">
      <c r="A60" s="51" t="s">
        <v>105</v>
      </c>
      <c r="B60" s="52" t="s">
        <v>106</v>
      </c>
      <c r="C60" s="53">
        <f>SUM(C61)</f>
        <v>0</v>
      </c>
      <c r="D60" s="132">
        <f>SUM(D61)</f>
        <v>0</v>
      </c>
      <c r="E60" s="54">
        <f>SUM(E61)</f>
        <v>0</v>
      </c>
      <c r="F60" s="54">
        <f>SUM(F61)</f>
        <v>0</v>
      </c>
      <c r="G60" s="54">
        <v>0</v>
      </c>
      <c r="H60" s="55">
        <f t="shared" si="8"/>
        <v>0</v>
      </c>
    </row>
    <row r="61" spans="1:8" x14ac:dyDescent="0.25">
      <c r="A61" s="56" t="s">
        <v>107</v>
      </c>
      <c r="B61" s="57" t="s">
        <v>108</v>
      </c>
      <c r="C61" s="58">
        <v>0</v>
      </c>
      <c r="D61" s="133">
        <v>0</v>
      </c>
      <c r="E61" s="59">
        <v>0</v>
      </c>
      <c r="F61" s="59"/>
      <c r="G61" s="59">
        <v>0</v>
      </c>
      <c r="H61" s="60">
        <f t="shared" si="8"/>
        <v>0</v>
      </c>
    </row>
    <row r="62" spans="1:8" x14ac:dyDescent="0.25">
      <c r="A62" s="51" t="s">
        <v>109</v>
      </c>
      <c r="B62" s="52" t="s">
        <v>110</v>
      </c>
      <c r="C62" s="53">
        <f>SUM(C63)</f>
        <v>100000</v>
      </c>
      <c r="D62" s="132">
        <f>SUM(D63)</f>
        <v>200000</v>
      </c>
      <c r="E62" s="54">
        <f>SUM(E63)</f>
        <v>11018.8</v>
      </c>
      <c r="F62" s="54">
        <f>SUM(F63)</f>
        <v>0</v>
      </c>
      <c r="G62" s="54">
        <f t="shared" si="7"/>
        <v>5.5093999999999994</v>
      </c>
      <c r="H62" s="55">
        <f t="shared" si="8"/>
        <v>188981.2</v>
      </c>
    </row>
    <row r="63" spans="1:8" x14ac:dyDescent="0.25">
      <c r="A63" s="56" t="s">
        <v>111</v>
      </c>
      <c r="B63" s="57" t="s">
        <v>112</v>
      </c>
      <c r="C63" s="58">
        <v>100000</v>
      </c>
      <c r="D63" s="133">
        <v>200000</v>
      </c>
      <c r="E63" s="59">
        <v>11018.8</v>
      </c>
      <c r="F63" s="59"/>
      <c r="G63" s="59">
        <f t="shared" si="7"/>
        <v>5.5093999999999994</v>
      </c>
      <c r="H63" s="60">
        <f t="shared" si="8"/>
        <v>188981.2</v>
      </c>
    </row>
    <row r="64" spans="1:8" x14ac:dyDescent="0.25">
      <c r="A64" s="51" t="s">
        <v>113</v>
      </c>
      <c r="B64" s="52" t="s">
        <v>114</v>
      </c>
      <c r="C64" s="53">
        <f>SUM(C65)</f>
        <v>863502</v>
      </c>
      <c r="D64" s="132">
        <f>SUM(D65)</f>
        <v>250000</v>
      </c>
      <c r="E64" s="54">
        <f>SUM(E65)</f>
        <v>0</v>
      </c>
      <c r="F64" s="54">
        <f>SUM(F65)</f>
        <v>0</v>
      </c>
      <c r="G64" s="54">
        <f t="shared" si="7"/>
        <v>0</v>
      </c>
      <c r="H64" s="55">
        <f t="shared" si="8"/>
        <v>250000</v>
      </c>
    </row>
    <row r="65" spans="1:8" x14ac:dyDescent="0.25">
      <c r="A65" s="56" t="s">
        <v>115</v>
      </c>
      <c r="B65" s="57" t="s">
        <v>116</v>
      </c>
      <c r="C65" s="58">
        <v>863502</v>
      </c>
      <c r="D65" s="133">
        <v>250000</v>
      </c>
      <c r="E65" s="59">
        <v>0</v>
      </c>
      <c r="F65" s="59"/>
      <c r="G65" s="59">
        <f t="shared" si="7"/>
        <v>0</v>
      </c>
      <c r="H65" s="60">
        <f t="shared" si="8"/>
        <v>250000</v>
      </c>
    </row>
    <row r="66" spans="1:8" x14ac:dyDescent="0.25">
      <c r="A66" s="48" t="s">
        <v>12</v>
      </c>
      <c r="B66" s="15" t="s">
        <v>13</v>
      </c>
      <c r="C66" s="16">
        <f>SUM(C67)</f>
        <v>221765.2</v>
      </c>
      <c r="D66" s="131">
        <f t="shared" ref="D66:H67" si="9">SUM(D67)</f>
        <v>300000</v>
      </c>
      <c r="E66" s="49">
        <f t="shared" si="9"/>
        <v>27428.7</v>
      </c>
      <c r="F66" s="49">
        <f t="shared" si="9"/>
        <v>9398.41</v>
      </c>
      <c r="G66" s="49">
        <f t="shared" si="7"/>
        <v>12.275703333333334</v>
      </c>
      <c r="H66" s="50">
        <f t="shared" si="9"/>
        <v>263172.89</v>
      </c>
    </row>
    <row r="67" spans="1:8" x14ac:dyDescent="0.25">
      <c r="A67" s="51" t="s">
        <v>49</v>
      </c>
      <c r="B67" s="52" t="s">
        <v>50</v>
      </c>
      <c r="C67" s="53">
        <f>SUM(C68)</f>
        <v>221765.2</v>
      </c>
      <c r="D67" s="132">
        <f t="shared" si="9"/>
        <v>300000</v>
      </c>
      <c r="E67" s="54">
        <f t="shared" si="9"/>
        <v>27428.7</v>
      </c>
      <c r="F67" s="54">
        <f t="shared" si="9"/>
        <v>9398.41</v>
      </c>
      <c r="G67" s="54">
        <f t="shared" si="7"/>
        <v>12.275703333333334</v>
      </c>
      <c r="H67" s="55">
        <f>D67-E67-F67</f>
        <v>263172.89</v>
      </c>
    </row>
    <row r="68" spans="1:8" x14ac:dyDescent="0.25">
      <c r="A68" s="56" t="s">
        <v>117</v>
      </c>
      <c r="B68" s="57" t="s">
        <v>118</v>
      </c>
      <c r="C68" s="58">
        <v>221765.2</v>
      </c>
      <c r="D68" s="133">
        <v>300000</v>
      </c>
      <c r="E68" s="59">
        <v>27428.7</v>
      </c>
      <c r="F68" s="59">
        <v>9398.41</v>
      </c>
      <c r="G68" s="59">
        <f t="shared" si="7"/>
        <v>12.275703333333334</v>
      </c>
      <c r="H68" s="60">
        <f>D68-E68-F68</f>
        <v>263172.89</v>
      </c>
    </row>
    <row r="69" spans="1:8" x14ac:dyDescent="0.25">
      <c r="A69" s="48" t="s">
        <v>14</v>
      </c>
      <c r="B69" s="15" t="s">
        <v>15</v>
      </c>
      <c r="C69" s="16">
        <f>SUM(C70)</f>
        <v>73170.36</v>
      </c>
      <c r="D69" s="131">
        <f t="shared" ref="D69:H70" si="10">SUM(D70)</f>
        <v>160000</v>
      </c>
      <c r="E69" s="49">
        <f t="shared" si="10"/>
        <v>0</v>
      </c>
      <c r="F69" s="49">
        <f t="shared" si="10"/>
        <v>0</v>
      </c>
      <c r="G69" s="49">
        <f t="shared" si="7"/>
        <v>0</v>
      </c>
      <c r="H69" s="50">
        <f t="shared" si="10"/>
        <v>160000</v>
      </c>
    </row>
    <row r="70" spans="1:8" x14ac:dyDescent="0.25">
      <c r="A70" s="51" t="s">
        <v>39</v>
      </c>
      <c r="B70" s="52" t="s">
        <v>40</v>
      </c>
      <c r="C70" s="53">
        <f>SUM(C71)</f>
        <v>73170.36</v>
      </c>
      <c r="D70" s="132">
        <f t="shared" si="10"/>
        <v>160000</v>
      </c>
      <c r="E70" s="54">
        <f t="shared" si="10"/>
        <v>0</v>
      </c>
      <c r="F70" s="54">
        <f t="shared" si="10"/>
        <v>0</v>
      </c>
      <c r="G70" s="54">
        <f t="shared" si="7"/>
        <v>0</v>
      </c>
      <c r="H70" s="55">
        <f>D70-E70-F70</f>
        <v>160000</v>
      </c>
    </row>
    <row r="71" spans="1:8" ht="15.75" thickBot="1" x14ac:dyDescent="0.3">
      <c r="A71" s="61" t="s">
        <v>41</v>
      </c>
      <c r="B71" s="62" t="s">
        <v>42</v>
      </c>
      <c r="C71" s="63">
        <v>73170.36</v>
      </c>
      <c r="D71" s="134">
        <v>160000</v>
      </c>
      <c r="E71" s="64">
        <v>0</v>
      </c>
      <c r="F71" s="64"/>
      <c r="G71" s="59">
        <f t="shared" si="7"/>
        <v>0</v>
      </c>
      <c r="H71" s="65">
        <f>D71-E71-F71</f>
        <v>160000</v>
      </c>
    </row>
    <row r="72" spans="1:8" x14ac:dyDescent="0.25">
      <c r="A72" s="43" t="s">
        <v>119</v>
      </c>
      <c r="B72" s="44" t="s">
        <v>120</v>
      </c>
      <c r="C72" s="45">
        <f t="shared" ref="C72:H72" si="11">C73</f>
        <v>30002350.84</v>
      </c>
      <c r="D72" s="130">
        <f t="shared" si="11"/>
        <v>25541843</v>
      </c>
      <c r="E72" s="46">
        <f t="shared" si="11"/>
        <v>4398525.01</v>
      </c>
      <c r="F72" s="46">
        <f t="shared" si="11"/>
        <v>67437.5</v>
      </c>
      <c r="G72" s="46">
        <f t="shared" si="7"/>
        <v>17.484887484430939</v>
      </c>
      <c r="H72" s="47">
        <f t="shared" si="11"/>
        <v>21075880.490000002</v>
      </c>
    </row>
    <row r="73" spans="1:8" x14ac:dyDescent="0.25">
      <c r="A73" s="48" t="s">
        <v>6</v>
      </c>
      <c r="B73" s="15" t="s">
        <v>7</v>
      </c>
      <c r="C73" s="16">
        <f>C76+C81+C83+C85+C90+C74</f>
        <v>30002350.84</v>
      </c>
      <c r="D73" s="131">
        <f>D76+D81+D83+D85+D90+D74</f>
        <v>25541843</v>
      </c>
      <c r="E73" s="49">
        <f>E76+E81+E83+E85+E90+E74</f>
        <v>4398525.01</v>
      </c>
      <c r="F73" s="49">
        <f>F76+F81+F83+F85+F90+F74</f>
        <v>67437.5</v>
      </c>
      <c r="G73" s="49">
        <f t="shared" si="7"/>
        <v>17.484887484430939</v>
      </c>
      <c r="H73" s="50">
        <f>H76+H81+H83+H85+H90+H74</f>
        <v>21075880.490000002</v>
      </c>
    </row>
    <row r="74" spans="1:8" x14ac:dyDescent="0.25">
      <c r="A74" s="51" t="s">
        <v>49</v>
      </c>
      <c r="B74" s="52" t="s">
        <v>50</v>
      </c>
      <c r="C74" s="66">
        <f>C75</f>
        <v>0</v>
      </c>
      <c r="D74" s="135">
        <f>D75</f>
        <v>10000</v>
      </c>
      <c r="E74" s="67">
        <f>E75</f>
        <v>0</v>
      </c>
      <c r="F74" s="67">
        <f>F75</f>
        <v>0</v>
      </c>
      <c r="G74" s="54">
        <f t="shared" si="7"/>
        <v>0</v>
      </c>
      <c r="H74" s="55">
        <f t="shared" ref="H74:H91" si="12">D74-E74-F74</f>
        <v>10000</v>
      </c>
    </row>
    <row r="75" spans="1:8" x14ac:dyDescent="0.25">
      <c r="A75" s="56" t="s">
        <v>55</v>
      </c>
      <c r="B75" s="57" t="s">
        <v>56</v>
      </c>
      <c r="C75" s="68">
        <v>0</v>
      </c>
      <c r="D75" s="133">
        <v>10000</v>
      </c>
      <c r="E75" s="59">
        <v>0</v>
      </c>
      <c r="F75" s="59"/>
      <c r="G75" s="59">
        <f t="shared" si="7"/>
        <v>0</v>
      </c>
      <c r="H75" s="60">
        <f t="shared" si="12"/>
        <v>10000</v>
      </c>
    </row>
    <row r="76" spans="1:8" x14ac:dyDescent="0.25">
      <c r="A76" s="51" t="s">
        <v>61</v>
      </c>
      <c r="B76" s="52" t="s">
        <v>62</v>
      </c>
      <c r="C76" s="53">
        <f>SUM(C77:C80)</f>
        <v>26597321</v>
      </c>
      <c r="D76" s="132">
        <f>SUM(D77:D80)</f>
        <v>22669687</v>
      </c>
      <c r="E76" s="54">
        <f>SUM(E77:E80)</f>
        <v>4398525.01</v>
      </c>
      <c r="F76" s="54">
        <f>SUM(F77:F80)</f>
        <v>67437.5</v>
      </c>
      <c r="G76" s="54">
        <f t="shared" si="7"/>
        <v>19.700150734326417</v>
      </c>
      <c r="H76" s="55">
        <f t="shared" si="12"/>
        <v>18203724.490000002</v>
      </c>
    </row>
    <row r="77" spans="1:8" x14ac:dyDescent="0.25">
      <c r="A77" s="56" t="s">
        <v>65</v>
      </c>
      <c r="B77" s="57" t="s">
        <v>66</v>
      </c>
      <c r="C77" s="58">
        <v>6437476.8799999999</v>
      </c>
      <c r="D77" s="133">
        <v>4357798</v>
      </c>
      <c r="E77" s="59">
        <v>300687.5</v>
      </c>
      <c r="F77" s="59">
        <v>50500</v>
      </c>
      <c r="G77" s="59">
        <f t="shared" si="7"/>
        <v>8.0588292527556344</v>
      </c>
      <c r="H77" s="60">
        <f t="shared" si="12"/>
        <v>4006610.5</v>
      </c>
    </row>
    <row r="78" spans="1:8" x14ac:dyDescent="0.25">
      <c r="A78" s="56" t="s">
        <v>71</v>
      </c>
      <c r="B78" s="57" t="s">
        <v>72</v>
      </c>
      <c r="C78" s="58">
        <v>1428813.21</v>
      </c>
      <c r="D78" s="133">
        <v>2060500</v>
      </c>
      <c r="E78" s="59">
        <v>133875</v>
      </c>
      <c r="F78" s="59">
        <v>16937.5</v>
      </c>
      <c r="G78" s="59">
        <f t="shared" si="7"/>
        <v>7.3192186362533374</v>
      </c>
      <c r="H78" s="60">
        <f t="shared" si="12"/>
        <v>1909687.5</v>
      </c>
    </row>
    <row r="79" spans="1:8" x14ac:dyDescent="0.25">
      <c r="A79" s="56" t="s">
        <v>75</v>
      </c>
      <c r="B79" s="57" t="s">
        <v>76</v>
      </c>
      <c r="C79" s="58">
        <v>1741950.74</v>
      </c>
      <c r="D79" s="133">
        <v>170000</v>
      </c>
      <c r="E79" s="59">
        <v>0</v>
      </c>
      <c r="F79" s="59"/>
      <c r="G79" s="59">
        <f t="shared" si="7"/>
        <v>0</v>
      </c>
      <c r="H79" s="60">
        <f t="shared" si="12"/>
        <v>170000</v>
      </c>
    </row>
    <row r="80" spans="1:8" x14ac:dyDescent="0.25">
      <c r="A80" s="56" t="s">
        <v>121</v>
      </c>
      <c r="B80" s="57" t="s">
        <v>122</v>
      </c>
      <c r="C80" s="58">
        <v>16989080.170000002</v>
      </c>
      <c r="D80" s="133">
        <v>16081389</v>
      </c>
      <c r="E80" s="59">
        <v>3963962.51</v>
      </c>
      <c r="F80" s="59">
        <v>0</v>
      </c>
      <c r="G80" s="59">
        <f t="shared" si="7"/>
        <v>24.649378918699124</v>
      </c>
      <c r="H80" s="60">
        <f t="shared" si="12"/>
        <v>12117426.49</v>
      </c>
    </row>
    <row r="81" spans="1:9" x14ac:dyDescent="0.25">
      <c r="A81" s="51" t="s">
        <v>82</v>
      </c>
      <c r="B81" s="52" t="s">
        <v>83</v>
      </c>
      <c r="C81" s="53">
        <f>SUM(C82)</f>
        <v>0</v>
      </c>
      <c r="D81" s="132">
        <f>SUM(D82)</f>
        <v>0</v>
      </c>
      <c r="E81" s="54">
        <f>SUM(E82)</f>
        <v>0</v>
      </c>
      <c r="F81" s="54">
        <f>SUM(F82)</f>
        <v>0</v>
      </c>
      <c r="G81" s="54">
        <v>0</v>
      </c>
      <c r="H81" s="55">
        <f t="shared" si="12"/>
        <v>0</v>
      </c>
    </row>
    <row r="82" spans="1:9" x14ac:dyDescent="0.25">
      <c r="A82" s="56" t="s">
        <v>92</v>
      </c>
      <c r="B82" s="57" t="s">
        <v>93</v>
      </c>
      <c r="C82" s="58">
        <v>0</v>
      </c>
      <c r="D82" s="133">
        <v>0</v>
      </c>
      <c r="E82" s="59">
        <v>0</v>
      </c>
      <c r="F82" s="59"/>
      <c r="G82" s="59">
        <v>0</v>
      </c>
      <c r="H82" s="60">
        <f t="shared" si="12"/>
        <v>0</v>
      </c>
    </row>
    <row r="83" spans="1:9" x14ac:dyDescent="0.25">
      <c r="A83" s="51" t="s">
        <v>123</v>
      </c>
      <c r="B83" s="52" t="s">
        <v>124</v>
      </c>
      <c r="C83" s="53">
        <f>SUM(C84)</f>
        <v>0</v>
      </c>
      <c r="D83" s="132">
        <f>SUM(D84)</f>
        <v>0</v>
      </c>
      <c r="E83" s="54">
        <v>0</v>
      </c>
      <c r="F83" s="54">
        <f>SUM(F84)</f>
        <v>0</v>
      </c>
      <c r="G83" s="54">
        <v>0</v>
      </c>
      <c r="H83" s="55">
        <f t="shared" si="12"/>
        <v>0</v>
      </c>
    </row>
    <row r="84" spans="1:9" x14ac:dyDescent="0.25">
      <c r="A84" s="56" t="s">
        <v>125</v>
      </c>
      <c r="B84" s="57" t="s">
        <v>126</v>
      </c>
      <c r="C84" s="58">
        <v>0</v>
      </c>
      <c r="D84" s="133">
        <v>0</v>
      </c>
      <c r="E84" s="59">
        <v>0</v>
      </c>
      <c r="F84" s="59"/>
      <c r="G84" s="59">
        <v>0</v>
      </c>
      <c r="H84" s="60">
        <f t="shared" si="12"/>
        <v>0</v>
      </c>
    </row>
    <row r="85" spans="1:9" x14ac:dyDescent="0.25">
      <c r="A85" s="51" t="s">
        <v>109</v>
      </c>
      <c r="B85" s="52" t="s">
        <v>110</v>
      </c>
      <c r="C85" s="53">
        <f>SUM(C86:C88)</f>
        <v>3405029.84</v>
      </c>
      <c r="D85" s="132">
        <f>SUM(D86:D88)</f>
        <v>2267156</v>
      </c>
      <c r="E85" s="54">
        <f>SUM(E86:E88)</f>
        <v>0</v>
      </c>
      <c r="F85" s="54">
        <f>SUM(F86:F88)</f>
        <v>0</v>
      </c>
      <c r="G85" s="54">
        <f>(E85+F85)/D85*100</f>
        <v>0</v>
      </c>
      <c r="H85" s="55">
        <f t="shared" si="12"/>
        <v>2267156</v>
      </c>
    </row>
    <row r="86" spans="1:9" x14ac:dyDescent="0.25">
      <c r="A86" s="56" t="s">
        <v>111</v>
      </c>
      <c r="B86" s="57" t="s">
        <v>112</v>
      </c>
      <c r="C86" s="58">
        <v>3060753.19</v>
      </c>
      <c r="D86" s="133">
        <v>1787000</v>
      </c>
      <c r="E86" s="59">
        <v>0</v>
      </c>
      <c r="F86" s="59"/>
      <c r="G86" s="59">
        <f t="shared" si="7"/>
        <v>0</v>
      </c>
      <c r="H86" s="60">
        <f t="shared" si="12"/>
        <v>1787000</v>
      </c>
    </row>
    <row r="87" spans="1:9" x14ac:dyDescent="0.25">
      <c r="A87" s="56" t="s">
        <v>127</v>
      </c>
      <c r="B87" s="57" t="s">
        <v>128</v>
      </c>
      <c r="C87" s="58">
        <v>101542.5</v>
      </c>
      <c r="D87" s="133">
        <v>14375</v>
      </c>
      <c r="E87" s="59">
        <v>0</v>
      </c>
      <c r="F87" s="59"/>
      <c r="G87" s="59">
        <f t="shared" si="7"/>
        <v>0</v>
      </c>
      <c r="H87" s="60">
        <f t="shared" si="12"/>
        <v>14375</v>
      </c>
    </row>
    <row r="88" spans="1:9" x14ac:dyDescent="0.25">
      <c r="A88" s="56" t="s">
        <v>158</v>
      </c>
      <c r="B88" s="69" t="s">
        <v>129</v>
      </c>
      <c r="C88" s="58">
        <v>242734.15</v>
      </c>
      <c r="D88" s="133">
        <v>465781</v>
      </c>
      <c r="E88" s="59">
        <v>0</v>
      </c>
      <c r="F88" s="59"/>
      <c r="G88" s="59">
        <f t="shared" si="7"/>
        <v>0</v>
      </c>
      <c r="H88" s="60">
        <f t="shared" si="12"/>
        <v>465781</v>
      </c>
    </row>
    <row r="89" spans="1:9" x14ac:dyDescent="0.25">
      <c r="A89" s="56" t="s">
        <v>140</v>
      </c>
      <c r="B89" s="69" t="s">
        <v>148</v>
      </c>
      <c r="C89" s="58">
        <v>0</v>
      </c>
      <c r="D89" s="133">
        <v>0</v>
      </c>
      <c r="E89" s="59"/>
      <c r="F89" s="59"/>
      <c r="G89" s="59"/>
      <c r="H89" s="60">
        <f t="shared" si="12"/>
        <v>0</v>
      </c>
    </row>
    <row r="90" spans="1:9" x14ac:dyDescent="0.25">
      <c r="A90" s="51" t="s">
        <v>130</v>
      </c>
      <c r="B90" s="52" t="s">
        <v>131</v>
      </c>
      <c r="C90" s="53">
        <f>SUM(C91)</f>
        <v>0</v>
      </c>
      <c r="D90" s="132">
        <f>SUM(D91)</f>
        <v>595000</v>
      </c>
      <c r="E90" s="54">
        <f>SUM(E91)</f>
        <v>0</v>
      </c>
      <c r="F90" s="54">
        <f>SUM(F91)</f>
        <v>0</v>
      </c>
      <c r="G90" s="54">
        <f>(E90+F90)/D90*100</f>
        <v>0</v>
      </c>
      <c r="H90" s="55">
        <f t="shared" si="12"/>
        <v>595000</v>
      </c>
    </row>
    <row r="91" spans="1:9" ht="15.75" thickBot="1" x14ac:dyDescent="0.3">
      <c r="A91" s="61" t="s">
        <v>132</v>
      </c>
      <c r="B91" s="62" t="s">
        <v>133</v>
      </c>
      <c r="C91" s="63">
        <v>0</v>
      </c>
      <c r="D91" s="134">
        <v>595000</v>
      </c>
      <c r="E91" s="64">
        <v>0</v>
      </c>
      <c r="F91" s="64"/>
      <c r="G91" s="59">
        <f t="shared" si="7"/>
        <v>0</v>
      </c>
      <c r="H91" s="65">
        <f t="shared" si="12"/>
        <v>595000</v>
      </c>
    </row>
    <row r="92" spans="1:9" x14ac:dyDescent="0.25">
      <c r="A92" s="43" t="s">
        <v>134</v>
      </c>
      <c r="B92" s="70" t="s">
        <v>135</v>
      </c>
      <c r="C92" s="71">
        <f>C93+C101</f>
        <v>337302.31</v>
      </c>
      <c r="D92" s="136">
        <f>D94+D98</f>
        <v>700000</v>
      </c>
      <c r="E92" s="46">
        <f>E94+E98</f>
        <v>10000</v>
      </c>
      <c r="F92" s="46">
        <f>F94+F98</f>
        <v>0</v>
      </c>
      <c r="G92" s="46">
        <f t="shared" si="7"/>
        <v>1.4285714285714286</v>
      </c>
      <c r="H92" s="47">
        <f>H94+H98</f>
        <v>690000</v>
      </c>
    </row>
    <row r="93" spans="1:9" x14ac:dyDescent="0.25">
      <c r="A93" s="48" t="s">
        <v>6</v>
      </c>
      <c r="B93" s="72" t="s">
        <v>7</v>
      </c>
      <c r="C93" s="73">
        <f>C94+C98</f>
        <v>100010</v>
      </c>
      <c r="D93" s="137">
        <f>D94+D98</f>
        <v>700000</v>
      </c>
      <c r="E93" s="49">
        <f>E94+E98</f>
        <v>10000</v>
      </c>
      <c r="F93" s="49">
        <f>F94+F98</f>
        <v>0</v>
      </c>
      <c r="G93" s="49">
        <f t="shared" si="7"/>
        <v>1.4285714285714286</v>
      </c>
      <c r="H93" s="50">
        <f>H94+H98</f>
        <v>690000</v>
      </c>
      <c r="I93" s="147">
        <v>-450000</v>
      </c>
    </row>
    <row r="94" spans="1:9" x14ac:dyDescent="0.25">
      <c r="A94" s="51" t="s">
        <v>61</v>
      </c>
      <c r="B94" s="75" t="s">
        <v>62</v>
      </c>
      <c r="C94" s="76">
        <f>C95</f>
        <v>100000</v>
      </c>
      <c r="D94" s="138">
        <f>SUM(D95:D97)</f>
        <v>450000</v>
      </c>
      <c r="E94" s="54">
        <f>E95</f>
        <v>0</v>
      </c>
      <c r="F94" s="54">
        <f>F95</f>
        <v>0</v>
      </c>
      <c r="G94" s="54">
        <f t="shared" si="7"/>
        <v>0</v>
      </c>
      <c r="H94" s="55">
        <f t="shared" ref="H94:H100" si="13">D94-E94-F94</f>
        <v>450000</v>
      </c>
    </row>
    <row r="95" spans="1:9" x14ac:dyDescent="0.25">
      <c r="A95" s="56" t="s">
        <v>67</v>
      </c>
      <c r="B95" s="77" t="s">
        <v>68</v>
      </c>
      <c r="C95" s="78">
        <v>100000</v>
      </c>
      <c r="D95" s="139">
        <v>250000</v>
      </c>
      <c r="E95" s="59">
        <v>0</v>
      </c>
      <c r="F95" s="59"/>
      <c r="G95" s="59">
        <f t="shared" si="7"/>
        <v>0</v>
      </c>
      <c r="H95" s="60">
        <f t="shared" si="13"/>
        <v>250000</v>
      </c>
    </row>
    <row r="96" spans="1:9" x14ac:dyDescent="0.25">
      <c r="A96" s="56" t="s">
        <v>71</v>
      </c>
      <c r="B96" s="57" t="s">
        <v>72</v>
      </c>
      <c r="C96" s="58">
        <v>0</v>
      </c>
      <c r="D96" s="133">
        <v>100000</v>
      </c>
      <c r="E96" s="59"/>
      <c r="F96" s="59">
        <v>0</v>
      </c>
      <c r="G96" s="59">
        <f t="shared" si="7"/>
        <v>0</v>
      </c>
      <c r="H96" s="60">
        <f t="shared" si="13"/>
        <v>100000</v>
      </c>
    </row>
    <row r="97" spans="1:9" x14ac:dyDescent="0.25">
      <c r="A97" s="56" t="s">
        <v>75</v>
      </c>
      <c r="B97" s="57" t="s">
        <v>76</v>
      </c>
      <c r="C97" s="58">
        <v>0</v>
      </c>
      <c r="D97" s="133">
        <v>100000</v>
      </c>
      <c r="E97" s="59"/>
      <c r="F97" s="59"/>
      <c r="G97" s="59">
        <f t="shared" si="7"/>
        <v>0</v>
      </c>
      <c r="H97" s="60">
        <f t="shared" si="13"/>
        <v>100000</v>
      </c>
    </row>
    <row r="98" spans="1:9" x14ac:dyDescent="0.25">
      <c r="A98" s="51" t="s">
        <v>82</v>
      </c>
      <c r="B98" s="75" t="s">
        <v>83</v>
      </c>
      <c r="C98" s="76">
        <f>SUM(C99:C100)</f>
        <v>10</v>
      </c>
      <c r="D98" s="138">
        <f>SUM(D99:D100)</f>
        <v>250000</v>
      </c>
      <c r="E98" s="54">
        <f>E100</f>
        <v>10000</v>
      </c>
      <c r="F98" s="54">
        <f>F100</f>
        <v>0</v>
      </c>
      <c r="G98" s="54">
        <f t="shared" si="7"/>
        <v>4</v>
      </c>
      <c r="H98" s="55">
        <f t="shared" si="13"/>
        <v>240000</v>
      </c>
    </row>
    <row r="99" spans="1:9" x14ac:dyDescent="0.25">
      <c r="A99" s="80" t="s">
        <v>88</v>
      </c>
      <c r="B99" s="81" t="s">
        <v>89</v>
      </c>
      <c r="C99" s="82">
        <v>10</v>
      </c>
      <c r="D99" s="140">
        <v>200000</v>
      </c>
      <c r="E99" s="83">
        <v>0</v>
      </c>
      <c r="F99" s="83"/>
      <c r="G99" s="59">
        <f t="shared" si="7"/>
        <v>0</v>
      </c>
      <c r="H99" s="60">
        <f t="shared" si="13"/>
        <v>200000</v>
      </c>
    </row>
    <row r="100" spans="1:9" x14ac:dyDescent="0.25">
      <c r="A100" s="80" t="s">
        <v>96</v>
      </c>
      <c r="B100" s="81" t="s">
        <v>83</v>
      </c>
      <c r="C100" s="82">
        <v>0</v>
      </c>
      <c r="D100" s="140">
        <v>50000</v>
      </c>
      <c r="E100" s="83">
        <v>10000</v>
      </c>
      <c r="F100" s="83"/>
      <c r="G100" s="59">
        <f t="shared" si="7"/>
        <v>20</v>
      </c>
      <c r="H100" s="60">
        <f t="shared" si="13"/>
        <v>40000</v>
      </c>
    </row>
    <row r="101" spans="1:9" x14ac:dyDescent="0.25">
      <c r="A101" s="48" t="s">
        <v>156</v>
      </c>
      <c r="B101" s="72" t="s">
        <v>157</v>
      </c>
      <c r="C101" s="73">
        <f>SUM(C102:C104)</f>
        <v>237292.31</v>
      </c>
      <c r="D101" s="131">
        <f>SUM(D102:D104)</f>
        <v>200200</v>
      </c>
      <c r="E101" s="74">
        <f>SUM(E102)</f>
        <v>0</v>
      </c>
      <c r="F101" s="49">
        <f>SUM(F102)</f>
        <v>0</v>
      </c>
      <c r="G101" s="49">
        <f t="shared" si="7"/>
        <v>0</v>
      </c>
      <c r="H101" s="50">
        <f>SUM(H102)</f>
        <v>70000</v>
      </c>
    </row>
    <row r="102" spans="1:9" x14ac:dyDescent="0.25">
      <c r="A102" s="56" t="s">
        <v>67</v>
      </c>
      <c r="B102" s="77" t="s">
        <v>68</v>
      </c>
      <c r="C102" s="78">
        <v>33903.89</v>
      </c>
      <c r="D102" s="141">
        <v>70000</v>
      </c>
      <c r="E102" s="84">
        <v>0</v>
      </c>
      <c r="F102" s="85"/>
      <c r="G102" s="59">
        <f t="shared" si="7"/>
        <v>0</v>
      </c>
      <c r="H102" s="60">
        <f>D102-E102-F102</f>
        <v>70000</v>
      </c>
    </row>
    <row r="103" spans="1:9" x14ac:dyDescent="0.25">
      <c r="A103" s="56" t="s">
        <v>71</v>
      </c>
      <c r="B103" s="77" t="s">
        <v>72</v>
      </c>
      <c r="C103" s="78">
        <v>0</v>
      </c>
      <c r="D103" s="141">
        <v>20000</v>
      </c>
      <c r="E103" s="79">
        <v>0</v>
      </c>
      <c r="F103" s="59"/>
      <c r="G103" s="59">
        <f t="shared" si="7"/>
        <v>0</v>
      </c>
      <c r="H103" s="60">
        <f>D103-E103-F103</f>
        <v>20000</v>
      </c>
    </row>
    <row r="104" spans="1:9" ht="15.75" thickBot="1" x14ac:dyDescent="0.3">
      <c r="A104" s="61" t="s">
        <v>96</v>
      </c>
      <c r="B104" s="86" t="s">
        <v>83</v>
      </c>
      <c r="C104" s="87">
        <v>203388.42</v>
      </c>
      <c r="D104" s="142">
        <v>110200</v>
      </c>
      <c r="E104" s="88">
        <v>0</v>
      </c>
      <c r="F104" s="89"/>
      <c r="G104" s="89">
        <f t="shared" si="7"/>
        <v>0</v>
      </c>
      <c r="H104" s="65">
        <f>D104-E104-F104</f>
        <v>110200</v>
      </c>
    </row>
    <row r="105" spans="1:9" ht="15.75" thickBot="1" x14ac:dyDescent="0.3">
      <c r="A105" s="90" t="s">
        <v>136</v>
      </c>
      <c r="B105" s="91" t="s">
        <v>137</v>
      </c>
      <c r="C105" s="92">
        <f>C106</f>
        <v>1802418.23</v>
      </c>
      <c r="D105" s="143">
        <f t="shared" ref="D105:H106" si="14">D106</f>
        <v>5522600</v>
      </c>
      <c r="E105" s="93">
        <f t="shared" si="14"/>
        <v>619970.13</v>
      </c>
      <c r="F105" s="93">
        <f t="shared" si="14"/>
        <v>0</v>
      </c>
      <c r="G105" s="93">
        <f t="shared" si="7"/>
        <v>11.226055300039835</v>
      </c>
      <c r="H105" s="94">
        <f t="shared" si="14"/>
        <v>4902629.87</v>
      </c>
      <c r="I105" s="147">
        <v>-1185000</v>
      </c>
    </row>
    <row r="106" spans="1:9" x14ac:dyDescent="0.25">
      <c r="A106" s="43" t="s">
        <v>138</v>
      </c>
      <c r="B106" s="44" t="s">
        <v>139</v>
      </c>
      <c r="C106" s="45">
        <f>C107</f>
        <v>1802418.23</v>
      </c>
      <c r="D106" s="130">
        <f t="shared" si="14"/>
        <v>5522600</v>
      </c>
      <c r="E106" s="46">
        <f t="shared" si="14"/>
        <v>619970.13</v>
      </c>
      <c r="F106" s="46">
        <f t="shared" si="14"/>
        <v>0</v>
      </c>
      <c r="G106" s="46">
        <f t="shared" si="7"/>
        <v>11.226055300039835</v>
      </c>
      <c r="H106" s="47">
        <f t="shared" si="14"/>
        <v>4902629.87</v>
      </c>
    </row>
    <row r="107" spans="1:9" x14ac:dyDescent="0.25">
      <c r="A107" s="48" t="s">
        <v>6</v>
      </c>
      <c r="B107" s="15" t="s">
        <v>7</v>
      </c>
      <c r="C107" s="16">
        <f>C110+C114</f>
        <v>1802418.23</v>
      </c>
      <c r="D107" s="131">
        <f>D108+D110+D114</f>
        <v>5522600</v>
      </c>
      <c r="E107" s="49">
        <f>E108+E110+E114</f>
        <v>619970.13</v>
      </c>
      <c r="F107" s="74">
        <f>F108+F110+F114</f>
        <v>0</v>
      </c>
      <c r="G107" s="49">
        <f t="shared" si="7"/>
        <v>11.226055300039835</v>
      </c>
      <c r="H107" s="50">
        <f t="shared" ref="H107:H115" si="15">D107-E107-F107</f>
        <v>4902629.87</v>
      </c>
    </row>
    <row r="108" spans="1:9" x14ac:dyDescent="0.25">
      <c r="A108" s="51" t="s">
        <v>39</v>
      </c>
      <c r="B108" s="52" t="s">
        <v>40</v>
      </c>
      <c r="C108" s="53">
        <v>0</v>
      </c>
      <c r="D108" s="132">
        <f>D109</f>
        <v>120000</v>
      </c>
      <c r="E108" s="54">
        <f>E109</f>
        <v>0</v>
      </c>
      <c r="F108" s="54">
        <f>SUM(F109:F112)</f>
        <v>0</v>
      </c>
      <c r="G108" s="54">
        <f t="shared" si="7"/>
        <v>0</v>
      </c>
      <c r="H108" s="55">
        <f t="shared" si="15"/>
        <v>120000</v>
      </c>
    </row>
    <row r="109" spans="1:9" x14ac:dyDescent="0.25">
      <c r="A109" s="56" t="s">
        <v>45</v>
      </c>
      <c r="B109" s="57" t="s">
        <v>46</v>
      </c>
      <c r="C109" s="58">
        <v>0</v>
      </c>
      <c r="D109" s="133">
        <v>120000</v>
      </c>
      <c r="E109" s="59"/>
      <c r="F109" s="59">
        <v>0</v>
      </c>
      <c r="G109" s="59">
        <f t="shared" si="7"/>
        <v>0</v>
      </c>
      <c r="H109" s="60">
        <f t="shared" si="15"/>
        <v>120000</v>
      </c>
    </row>
    <row r="110" spans="1:9" x14ac:dyDescent="0.25">
      <c r="A110" s="51" t="s">
        <v>61</v>
      </c>
      <c r="B110" s="52" t="s">
        <v>62</v>
      </c>
      <c r="C110" s="53">
        <f>SUM(C111:C113)</f>
        <v>1802418.23</v>
      </c>
      <c r="D110" s="132">
        <f>SUM(D111:D113)</f>
        <v>5402600</v>
      </c>
      <c r="E110" s="54">
        <f>SUM(E111:E113)</f>
        <v>619970.13</v>
      </c>
      <c r="F110" s="54">
        <f>SUM(F111:F113)</f>
        <v>0</v>
      </c>
      <c r="G110" s="54">
        <f t="shared" si="7"/>
        <v>11.475403139229261</v>
      </c>
      <c r="H110" s="55">
        <f t="shared" si="15"/>
        <v>4782629.87</v>
      </c>
    </row>
    <row r="111" spans="1:9" x14ac:dyDescent="0.25">
      <c r="A111" s="56" t="s">
        <v>65</v>
      </c>
      <c r="B111" s="57" t="s">
        <v>66</v>
      </c>
      <c r="C111" s="58">
        <v>274508.23</v>
      </c>
      <c r="D111" s="133">
        <v>250000</v>
      </c>
      <c r="E111" s="59">
        <v>0</v>
      </c>
      <c r="F111" s="59"/>
      <c r="G111" s="59">
        <f t="shared" si="7"/>
        <v>0</v>
      </c>
      <c r="H111" s="60">
        <f t="shared" si="15"/>
        <v>250000</v>
      </c>
    </row>
    <row r="112" spans="1:9" x14ac:dyDescent="0.25">
      <c r="A112" s="56" t="s">
        <v>75</v>
      </c>
      <c r="B112" s="57" t="s">
        <v>76</v>
      </c>
      <c r="C112" s="58">
        <v>1527910</v>
      </c>
      <c r="D112" s="133">
        <v>4999600</v>
      </c>
      <c r="E112" s="59">
        <v>619970.13</v>
      </c>
      <c r="F112" s="59">
        <v>0</v>
      </c>
      <c r="G112" s="59">
        <f t="shared" si="7"/>
        <v>12.400394631570526</v>
      </c>
      <c r="H112" s="60">
        <f t="shared" si="15"/>
        <v>4379629.87</v>
      </c>
    </row>
    <row r="113" spans="1:9" x14ac:dyDescent="0.25">
      <c r="A113" s="56" t="s">
        <v>77</v>
      </c>
      <c r="B113" s="57" t="s">
        <v>78</v>
      </c>
      <c r="C113" s="58">
        <v>0</v>
      </c>
      <c r="D113" s="133">
        <v>153000</v>
      </c>
      <c r="E113" s="59">
        <v>0</v>
      </c>
      <c r="F113" s="59"/>
      <c r="G113" s="59">
        <f t="shared" si="7"/>
        <v>0</v>
      </c>
      <c r="H113" s="60">
        <f t="shared" si="15"/>
        <v>153000</v>
      </c>
    </row>
    <row r="114" spans="1:9" x14ac:dyDescent="0.25">
      <c r="A114" s="51" t="s">
        <v>109</v>
      </c>
      <c r="B114" s="52" t="s">
        <v>110</v>
      </c>
      <c r="C114" s="53">
        <f>SUM(C115)</f>
        <v>0</v>
      </c>
      <c r="D114" s="132">
        <f>SUM(D115)</f>
        <v>0</v>
      </c>
      <c r="E114" s="54">
        <f>SUM(E115)</f>
        <v>0</v>
      </c>
      <c r="F114" s="54">
        <f>SUM(F115)</f>
        <v>0</v>
      </c>
      <c r="G114" s="54">
        <v>0</v>
      </c>
      <c r="H114" s="55">
        <f t="shared" si="15"/>
        <v>0</v>
      </c>
    </row>
    <row r="115" spans="1:9" ht="15.75" thickBot="1" x14ac:dyDescent="0.3">
      <c r="A115" s="56" t="s">
        <v>140</v>
      </c>
      <c r="B115" s="62" t="s">
        <v>141</v>
      </c>
      <c r="C115" s="63">
        <v>0</v>
      </c>
      <c r="D115" s="134">
        <v>0</v>
      </c>
      <c r="E115" s="64">
        <v>0</v>
      </c>
      <c r="F115" s="64"/>
      <c r="G115" s="59">
        <v>0</v>
      </c>
      <c r="H115" s="65">
        <f t="shared" si="15"/>
        <v>0</v>
      </c>
    </row>
    <row r="116" spans="1:9" ht="15.75" thickBot="1" x14ac:dyDescent="0.3">
      <c r="A116" s="95" t="s">
        <v>142</v>
      </c>
      <c r="B116" s="96" t="s">
        <v>143</v>
      </c>
      <c r="C116" s="97">
        <f>C117</f>
        <v>62319590.660000004</v>
      </c>
      <c r="D116" s="144">
        <f>D117</f>
        <v>96668557</v>
      </c>
      <c r="E116" s="98">
        <f>E117</f>
        <v>8624944.5399999991</v>
      </c>
      <c r="F116" s="98">
        <f>F117</f>
        <v>240203.41</v>
      </c>
      <c r="G116" s="98">
        <f t="shared" ref="G116:G125" si="16">(E116+F116)/D116*100</f>
        <v>9.1706633729931433</v>
      </c>
      <c r="H116" s="99">
        <f>H117</f>
        <v>87803409.049999997</v>
      </c>
    </row>
    <row r="117" spans="1:9" x14ac:dyDescent="0.25">
      <c r="A117" s="100" t="s">
        <v>144</v>
      </c>
      <c r="B117" s="101" t="s">
        <v>145</v>
      </c>
      <c r="C117" s="102">
        <f>SUM(C118)</f>
        <v>62319590.660000004</v>
      </c>
      <c r="D117" s="145">
        <f>SUM(D118)</f>
        <v>96668557</v>
      </c>
      <c r="E117" s="103">
        <f>SUM(E118)</f>
        <v>8624944.5399999991</v>
      </c>
      <c r="F117" s="103">
        <f>SUM(F118)</f>
        <v>240203.41</v>
      </c>
      <c r="G117" s="103">
        <f t="shared" si="16"/>
        <v>9.1706633729931433</v>
      </c>
      <c r="H117" s="104">
        <f>SUM(H118)</f>
        <v>87803409.049999997</v>
      </c>
      <c r="I117" s="147">
        <v>-19100000</v>
      </c>
    </row>
    <row r="118" spans="1:9" x14ac:dyDescent="0.25">
      <c r="A118" s="48" t="s">
        <v>8</v>
      </c>
      <c r="B118" s="15" t="s">
        <v>146</v>
      </c>
      <c r="C118" s="105">
        <f>C119+C124+C127+C131+C134+C143+C146+C151+C122</f>
        <v>62319590.660000004</v>
      </c>
      <c r="D118" s="146">
        <f>D119+D124+D127+D131+D134+D143+D146+D151+D122</f>
        <v>96668557</v>
      </c>
      <c r="E118" s="106">
        <f>E119+E124+E127+E131+E134+E143+E146+E151+E122</f>
        <v>8624944.5399999991</v>
      </c>
      <c r="F118" s="106">
        <f>F119+F124+F127+F131+F134+F143+F146+F151+F122</f>
        <v>240203.41</v>
      </c>
      <c r="G118" s="49">
        <f t="shared" si="16"/>
        <v>9.1706633729931433</v>
      </c>
      <c r="H118" s="107">
        <f>H119+H124+H127+H131+H134+H143+H146+H151+H122</f>
        <v>87803409.049999997</v>
      </c>
    </row>
    <row r="119" spans="1:9" x14ac:dyDescent="0.25">
      <c r="A119" s="108" t="s">
        <v>24</v>
      </c>
      <c r="B119" s="109" t="s">
        <v>25</v>
      </c>
      <c r="C119" s="53">
        <f>SUM(C120:C121)</f>
        <v>24706973.91</v>
      </c>
      <c r="D119" s="132">
        <f>SUM(D120:D121)</f>
        <v>40940142</v>
      </c>
      <c r="E119" s="54">
        <f>SUM(E120:E121)</f>
        <v>6182976.0699999994</v>
      </c>
      <c r="F119" s="54">
        <f>SUM(F120:F121)</f>
        <v>0</v>
      </c>
      <c r="G119" s="54">
        <f t="shared" si="16"/>
        <v>15.102478320666302</v>
      </c>
      <c r="H119" s="55">
        <f t="shared" ref="H119:H152" si="17">D119-E119-F119</f>
        <v>34757165.93</v>
      </c>
    </row>
    <row r="120" spans="1:9" x14ac:dyDescent="0.25">
      <c r="A120" s="110" t="s">
        <v>26</v>
      </c>
      <c r="B120" s="109" t="s">
        <v>27</v>
      </c>
      <c r="C120" s="58">
        <v>24290276.120000001</v>
      </c>
      <c r="D120" s="133">
        <v>40565080</v>
      </c>
      <c r="E120" s="59">
        <v>6101862.5199999996</v>
      </c>
      <c r="F120" s="59"/>
      <c r="G120" s="59">
        <f t="shared" si="16"/>
        <v>15.04215576550077</v>
      </c>
      <c r="H120" s="60">
        <f t="shared" si="17"/>
        <v>34463217.480000004</v>
      </c>
    </row>
    <row r="121" spans="1:9" x14ac:dyDescent="0.25">
      <c r="A121" s="110" t="s">
        <v>28</v>
      </c>
      <c r="B121" s="109" t="s">
        <v>29</v>
      </c>
      <c r="C121" s="58">
        <v>416697.79</v>
      </c>
      <c r="D121" s="133">
        <v>375062</v>
      </c>
      <c r="E121" s="59">
        <v>81113.55</v>
      </c>
      <c r="F121" s="59"/>
      <c r="G121" s="59">
        <f t="shared" si="16"/>
        <v>21.626704384875033</v>
      </c>
      <c r="H121" s="60">
        <f t="shared" si="17"/>
        <v>293948.45</v>
      </c>
    </row>
    <row r="122" spans="1:9" x14ac:dyDescent="0.25">
      <c r="A122" s="108" t="s">
        <v>30</v>
      </c>
      <c r="B122" s="109" t="s">
        <v>31</v>
      </c>
      <c r="C122" s="53">
        <f>SUM(C123)</f>
        <v>165000</v>
      </c>
      <c r="D122" s="132">
        <f>SUM(D123)</f>
        <v>472000</v>
      </c>
      <c r="E122" s="54">
        <f>SUM(E123)</f>
        <v>0</v>
      </c>
      <c r="F122" s="54">
        <f>SUM(F123)</f>
        <v>0</v>
      </c>
      <c r="G122" s="54">
        <f t="shared" si="16"/>
        <v>0</v>
      </c>
      <c r="H122" s="55">
        <f t="shared" si="17"/>
        <v>472000</v>
      </c>
    </row>
    <row r="123" spans="1:9" x14ac:dyDescent="0.25">
      <c r="A123" s="110" t="s">
        <v>32</v>
      </c>
      <c r="B123" s="109" t="s">
        <v>31</v>
      </c>
      <c r="C123" s="58">
        <v>165000</v>
      </c>
      <c r="D123" s="133">
        <v>472000</v>
      </c>
      <c r="E123" s="59">
        <v>0</v>
      </c>
      <c r="F123" s="59"/>
      <c r="G123" s="59">
        <f t="shared" si="16"/>
        <v>0</v>
      </c>
      <c r="H123" s="60">
        <f t="shared" si="17"/>
        <v>472000</v>
      </c>
    </row>
    <row r="124" spans="1:9" x14ac:dyDescent="0.25">
      <c r="A124" s="108" t="s">
        <v>33</v>
      </c>
      <c r="B124" s="109" t="s">
        <v>34</v>
      </c>
      <c r="C124" s="53">
        <f>SUM(C125:C126)</f>
        <v>4085961.78</v>
      </c>
      <c r="D124" s="132">
        <f>SUM(D125:D126)</f>
        <v>6755123</v>
      </c>
      <c r="E124" s="54">
        <f>SUM(E125:E126)</f>
        <v>855942.07</v>
      </c>
      <c r="F124" s="54">
        <f>SUM(F125:F126)</f>
        <v>0</v>
      </c>
      <c r="G124" s="54">
        <f t="shared" si="16"/>
        <v>12.671006434671877</v>
      </c>
      <c r="H124" s="55">
        <f t="shared" si="17"/>
        <v>5899180.9299999997</v>
      </c>
    </row>
    <row r="125" spans="1:9" x14ac:dyDescent="0.25">
      <c r="A125" s="110" t="s">
        <v>35</v>
      </c>
      <c r="B125" s="109" t="s">
        <v>36</v>
      </c>
      <c r="C125" s="58">
        <v>4059952.65</v>
      </c>
      <c r="D125" s="133">
        <v>6755123</v>
      </c>
      <c r="E125" s="59">
        <v>855942.07</v>
      </c>
      <c r="F125" s="59"/>
      <c r="G125" s="59">
        <f t="shared" si="16"/>
        <v>12.671006434671877</v>
      </c>
      <c r="H125" s="60">
        <f t="shared" si="17"/>
        <v>5899180.9299999997</v>
      </c>
    </row>
    <row r="126" spans="1:9" x14ac:dyDescent="0.25">
      <c r="A126" s="110" t="s">
        <v>37</v>
      </c>
      <c r="B126" s="109" t="s">
        <v>147</v>
      </c>
      <c r="C126" s="58">
        <v>26009.13</v>
      </c>
      <c r="D126" s="133">
        <v>0</v>
      </c>
      <c r="E126" s="59">
        <v>0</v>
      </c>
      <c r="F126" s="59"/>
      <c r="G126" s="59">
        <v>0</v>
      </c>
      <c r="H126" s="60">
        <f t="shared" si="17"/>
        <v>0</v>
      </c>
    </row>
    <row r="127" spans="1:9" x14ac:dyDescent="0.25">
      <c r="A127" s="108" t="s">
        <v>39</v>
      </c>
      <c r="B127" s="109" t="s">
        <v>40</v>
      </c>
      <c r="C127" s="53">
        <f>SUM(C128:C130)</f>
        <v>1885866.03</v>
      </c>
      <c r="D127" s="132">
        <f>SUM(D128:D130)</f>
        <v>3040000</v>
      </c>
      <c r="E127" s="54">
        <f>SUM(E128:E130)</f>
        <v>373310.04</v>
      </c>
      <c r="F127" s="54">
        <f>SUM(F128:F130)</f>
        <v>14578.53</v>
      </c>
      <c r="G127" s="54">
        <f t="shared" ref="G127:G142" si="18">(E127+F127)/D127*100</f>
        <v>12.759492434210525</v>
      </c>
      <c r="H127" s="55">
        <f t="shared" si="17"/>
        <v>2652111.4300000002</v>
      </c>
    </row>
    <row r="128" spans="1:9" x14ac:dyDescent="0.25">
      <c r="A128" s="110" t="s">
        <v>41</v>
      </c>
      <c r="B128" s="109" t="s">
        <v>42</v>
      </c>
      <c r="C128" s="58">
        <v>525942.74</v>
      </c>
      <c r="D128" s="133">
        <v>1000000</v>
      </c>
      <c r="E128" s="59">
        <v>84074.73</v>
      </c>
      <c r="F128" s="59">
        <v>14578.53</v>
      </c>
      <c r="G128" s="59">
        <f t="shared" si="18"/>
        <v>9.8653259999999996</v>
      </c>
      <c r="H128" s="60">
        <f t="shared" si="17"/>
        <v>901346.74</v>
      </c>
    </row>
    <row r="129" spans="1:8" x14ac:dyDescent="0.25">
      <c r="A129" s="110" t="s">
        <v>43</v>
      </c>
      <c r="B129" s="109" t="s">
        <v>44</v>
      </c>
      <c r="C129" s="58">
        <v>877290.2</v>
      </c>
      <c r="D129" s="133">
        <v>1040000</v>
      </c>
      <c r="E129" s="59">
        <v>264535.31</v>
      </c>
      <c r="F129" s="59"/>
      <c r="G129" s="59">
        <f t="shared" si="18"/>
        <v>25.436087499999999</v>
      </c>
      <c r="H129" s="60">
        <f t="shared" si="17"/>
        <v>775464.69</v>
      </c>
    </row>
    <row r="130" spans="1:8" x14ac:dyDescent="0.25">
      <c r="A130" s="110" t="s">
        <v>45</v>
      </c>
      <c r="B130" s="109" t="s">
        <v>46</v>
      </c>
      <c r="C130" s="58">
        <v>482633.09</v>
      </c>
      <c r="D130" s="133">
        <v>1000000</v>
      </c>
      <c r="E130" s="59">
        <v>24700</v>
      </c>
      <c r="F130" s="59"/>
      <c r="G130" s="59">
        <f t="shared" si="18"/>
        <v>2.4699999999999998</v>
      </c>
      <c r="H130" s="60">
        <f t="shared" si="17"/>
        <v>975300</v>
      </c>
    </row>
    <row r="131" spans="1:8" x14ac:dyDescent="0.25">
      <c r="A131" s="108" t="s">
        <v>49</v>
      </c>
      <c r="B131" s="109" t="s">
        <v>50</v>
      </c>
      <c r="C131" s="53">
        <f>SUM(C132:C133)</f>
        <v>3333432.52</v>
      </c>
      <c r="D131" s="132">
        <f>SUM(D132:D133)</f>
        <v>3440380</v>
      </c>
      <c r="E131" s="54">
        <f>SUM(E132:E133)</f>
        <v>214964</v>
      </c>
      <c r="F131" s="54">
        <f>SUM(F132:F133)</f>
        <v>61457.98</v>
      </c>
      <c r="G131" s="54">
        <f t="shared" si="18"/>
        <v>8.0346351275149832</v>
      </c>
      <c r="H131" s="55">
        <f t="shared" si="17"/>
        <v>3163958.02</v>
      </c>
    </row>
    <row r="132" spans="1:8" x14ac:dyDescent="0.25">
      <c r="A132" s="110" t="s">
        <v>51</v>
      </c>
      <c r="B132" s="109" t="s">
        <v>52</v>
      </c>
      <c r="C132" s="58">
        <v>2679645.79</v>
      </c>
      <c r="D132" s="133">
        <v>1800000</v>
      </c>
      <c r="E132" s="59">
        <v>95464</v>
      </c>
      <c r="F132" s="59">
        <v>61457.98</v>
      </c>
      <c r="G132" s="59">
        <f t="shared" si="18"/>
        <v>8.7178877777777792</v>
      </c>
      <c r="H132" s="60">
        <f t="shared" si="17"/>
        <v>1643078.02</v>
      </c>
    </row>
    <row r="133" spans="1:8" x14ac:dyDescent="0.25">
      <c r="A133" s="110" t="s">
        <v>53</v>
      </c>
      <c r="B133" s="109" t="s">
        <v>54</v>
      </c>
      <c r="C133" s="58">
        <v>653786.73</v>
      </c>
      <c r="D133" s="133">
        <v>1640380</v>
      </c>
      <c r="E133" s="59">
        <v>119500</v>
      </c>
      <c r="F133" s="59">
        <v>0</v>
      </c>
      <c r="G133" s="59">
        <f t="shared" si="18"/>
        <v>7.2848974018215289</v>
      </c>
      <c r="H133" s="60">
        <f t="shared" si="17"/>
        <v>1520880</v>
      </c>
    </row>
    <row r="134" spans="1:8" x14ac:dyDescent="0.25">
      <c r="A134" s="108" t="s">
        <v>61</v>
      </c>
      <c r="B134" s="109" t="s">
        <v>62</v>
      </c>
      <c r="C134" s="53">
        <f>SUM(C135:C142)</f>
        <v>21852702.18</v>
      </c>
      <c r="D134" s="132">
        <f>SUM(D135:D142)</f>
        <v>34247348</v>
      </c>
      <c r="E134" s="54">
        <f>SUM(E135:E142)</f>
        <v>945115.12999999989</v>
      </c>
      <c r="F134" s="54">
        <f>SUM(F135:F142)</f>
        <v>164166.9</v>
      </c>
      <c r="G134" s="54">
        <f t="shared" si="18"/>
        <v>3.2390304498906008</v>
      </c>
      <c r="H134" s="55">
        <f t="shared" si="17"/>
        <v>33138065.970000003</v>
      </c>
    </row>
    <row r="135" spans="1:8" x14ac:dyDescent="0.25">
      <c r="A135" s="110" t="s">
        <v>63</v>
      </c>
      <c r="B135" s="109" t="s">
        <v>64</v>
      </c>
      <c r="C135" s="58">
        <v>1027888.26</v>
      </c>
      <c r="D135" s="133">
        <v>1000000</v>
      </c>
      <c r="E135" s="59">
        <v>1226.4100000000001</v>
      </c>
      <c r="F135" s="59"/>
      <c r="G135" s="59">
        <f t="shared" si="18"/>
        <v>0.122641</v>
      </c>
      <c r="H135" s="60">
        <f t="shared" si="17"/>
        <v>998773.59</v>
      </c>
    </row>
    <row r="136" spans="1:8" x14ac:dyDescent="0.25">
      <c r="A136" s="110" t="s">
        <v>65</v>
      </c>
      <c r="B136" s="109" t="s">
        <v>66</v>
      </c>
      <c r="C136" s="58">
        <v>756988.93</v>
      </c>
      <c r="D136" s="133">
        <v>5141800</v>
      </c>
      <c r="E136" s="59">
        <v>982.43</v>
      </c>
      <c r="F136" s="59">
        <v>0</v>
      </c>
      <c r="G136" s="59">
        <f t="shared" si="18"/>
        <v>1.9106733050682639E-2</v>
      </c>
      <c r="H136" s="60">
        <f t="shared" si="17"/>
        <v>5140817.57</v>
      </c>
    </row>
    <row r="137" spans="1:8" x14ac:dyDescent="0.25">
      <c r="A137" s="110" t="s">
        <v>67</v>
      </c>
      <c r="B137" s="109" t="s">
        <v>68</v>
      </c>
      <c r="C137" s="58">
        <v>141887.5</v>
      </c>
      <c r="D137" s="133">
        <v>200000</v>
      </c>
      <c r="E137" s="59">
        <v>5000</v>
      </c>
      <c r="F137" s="59">
        <v>5156.72</v>
      </c>
      <c r="G137" s="59">
        <f t="shared" si="18"/>
        <v>5.0783600000000009</v>
      </c>
      <c r="H137" s="60">
        <f t="shared" si="17"/>
        <v>189843.28</v>
      </c>
    </row>
    <row r="138" spans="1:8" x14ac:dyDescent="0.25">
      <c r="A138" s="110" t="s">
        <v>69</v>
      </c>
      <c r="B138" s="109" t="s">
        <v>70</v>
      </c>
      <c r="C138" s="58">
        <v>308458.56</v>
      </c>
      <c r="D138" s="133">
        <v>900000</v>
      </c>
      <c r="E138" s="59">
        <v>0</v>
      </c>
      <c r="F138" s="59"/>
      <c r="G138" s="59">
        <f t="shared" si="18"/>
        <v>0</v>
      </c>
      <c r="H138" s="60">
        <f t="shared" si="17"/>
        <v>900000</v>
      </c>
    </row>
    <row r="139" spans="1:8" x14ac:dyDescent="0.25">
      <c r="A139" s="110" t="s">
        <v>71</v>
      </c>
      <c r="B139" s="109" t="s">
        <v>72</v>
      </c>
      <c r="C139" s="58">
        <v>2042161.77</v>
      </c>
      <c r="D139" s="133">
        <v>6000000</v>
      </c>
      <c r="E139" s="59">
        <v>546320.18999999994</v>
      </c>
      <c r="F139" s="59">
        <v>94535.18</v>
      </c>
      <c r="G139" s="59">
        <f t="shared" si="18"/>
        <v>10.680922833333332</v>
      </c>
      <c r="H139" s="60">
        <f t="shared" si="17"/>
        <v>5359144.6300000008</v>
      </c>
    </row>
    <row r="140" spans="1:8" x14ac:dyDescent="0.25">
      <c r="A140" s="110" t="s">
        <v>75</v>
      </c>
      <c r="B140" s="109" t="s">
        <v>76</v>
      </c>
      <c r="C140" s="58">
        <v>1959863.75</v>
      </c>
      <c r="D140" s="133">
        <v>3250000</v>
      </c>
      <c r="E140" s="59">
        <v>391586.1</v>
      </c>
      <c r="F140" s="59">
        <v>64475</v>
      </c>
      <c r="G140" s="59">
        <f t="shared" si="18"/>
        <v>14.032649230769231</v>
      </c>
      <c r="H140" s="60">
        <f t="shared" si="17"/>
        <v>2793938.9</v>
      </c>
    </row>
    <row r="141" spans="1:8" x14ac:dyDescent="0.25">
      <c r="A141" s="110" t="s">
        <v>121</v>
      </c>
      <c r="B141" s="109" t="s">
        <v>122</v>
      </c>
      <c r="C141" s="58">
        <v>15210860.99</v>
      </c>
      <c r="D141" s="133">
        <v>16755548</v>
      </c>
      <c r="E141" s="59">
        <v>0</v>
      </c>
      <c r="F141" s="59"/>
      <c r="G141" s="59">
        <f t="shared" si="18"/>
        <v>0</v>
      </c>
      <c r="H141" s="60">
        <f t="shared" si="17"/>
        <v>16755548</v>
      </c>
    </row>
    <row r="142" spans="1:8" x14ac:dyDescent="0.25">
      <c r="A142" s="110" t="s">
        <v>77</v>
      </c>
      <c r="B142" s="109" t="s">
        <v>78</v>
      </c>
      <c r="C142" s="58">
        <v>404592.42</v>
      </c>
      <c r="D142" s="133">
        <v>1000000</v>
      </c>
      <c r="E142" s="59">
        <v>0</v>
      </c>
      <c r="F142" s="59"/>
      <c r="G142" s="59">
        <f t="shared" si="18"/>
        <v>0</v>
      </c>
      <c r="H142" s="60">
        <f t="shared" si="17"/>
        <v>1000000</v>
      </c>
    </row>
    <row r="143" spans="1:8" x14ac:dyDescent="0.25">
      <c r="A143" s="108" t="s">
        <v>82</v>
      </c>
      <c r="B143" s="109" t="s">
        <v>83</v>
      </c>
      <c r="C143" s="53">
        <f>SUM(C144:C145)</f>
        <v>76292.47</v>
      </c>
      <c r="D143" s="132">
        <f>SUM(D144:D145)</f>
        <v>150000</v>
      </c>
      <c r="E143" s="54">
        <f>SUM(E144:E145)</f>
        <v>52637.229999999996</v>
      </c>
      <c r="F143" s="54">
        <f>SUM(F145)</f>
        <v>0</v>
      </c>
      <c r="G143" s="54">
        <f>(E143+F143)/D143*100</f>
        <v>35.091486666666668</v>
      </c>
      <c r="H143" s="55">
        <f t="shared" si="17"/>
        <v>97362.77</v>
      </c>
    </row>
    <row r="144" spans="1:8" x14ac:dyDescent="0.25">
      <c r="A144" s="111" t="s">
        <v>86</v>
      </c>
      <c r="B144" s="112" t="s">
        <v>87</v>
      </c>
      <c r="C144" s="113">
        <v>25101.360000000001</v>
      </c>
      <c r="D144" s="133">
        <v>50000</v>
      </c>
      <c r="E144" s="59">
        <v>50283.839999999997</v>
      </c>
      <c r="F144" s="59">
        <v>0</v>
      </c>
      <c r="G144" s="59">
        <f>(E144+F144)/D144*100</f>
        <v>100.56768000000001</v>
      </c>
      <c r="H144" s="60">
        <f t="shared" si="17"/>
        <v>-283.83999999999651</v>
      </c>
    </row>
    <row r="145" spans="1:9" x14ac:dyDescent="0.25">
      <c r="A145" s="111" t="s">
        <v>88</v>
      </c>
      <c r="B145" s="112" t="s">
        <v>89</v>
      </c>
      <c r="C145" s="113">
        <v>51191.11</v>
      </c>
      <c r="D145" s="133">
        <v>100000</v>
      </c>
      <c r="E145" s="59">
        <v>2353.39</v>
      </c>
      <c r="F145" s="59">
        <v>0</v>
      </c>
      <c r="G145" s="59">
        <f>(E145+F145)/D145*100</f>
        <v>2.3533900000000001</v>
      </c>
      <c r="H145" s="60">
        <f t="shared" si="17"/>
        <v>97646.61</v>
      </c>
    </row>
    <row r="146" spans="1:9" x14ac:dyDescent="0.25">
      <c r="A146" s="108" t="s">
        <v>109</v>
      </c>
      <c r="B146" s="109" t="s">
        <v>110</v>
      </c>
      <c r="C146" s="53">
        <f>SUM(C147:C150)</f>
        <v>2759353.77</v>
      </c>
      <c r="D146" s="132">
        <f>SUM(D147:D150)</f>
        <v>7623564</v>
      </c>
      <c r="E146" s="54">
        <f>SUM(E147:E150)</f>
        <v>0</v>
      </c>
      <c r="F146" s="54">
        <f>SUM(F147:F148)</f>
        <v>0</v>
      </c>
      <c r="G146" s="54">
        <f>(E146+F146)/D146*100</f>
        <v>0</v>
      </c>
      <c r="H146" s="55">
        <f t="shared" si="17"/>
        <v>7623564</v>
      </c>
    </row>
    <row r="147" spans="1:9" x14ac:dyDescent="0.25">
      <c r="A147" s="111" t="s">
        <v>111</v>
      </c>
      <c r="B147" s="109" t="s">
        <v>112</v>
      </c>
      <c r="C147" s="58">
        <v>2520466.16</v>
      </c>
      <c r="D147" s="133">
        <v>7223964</v>
      </c>
      <c r="E147" s="59">
        <v>0</v>
      </c>
      <c r="F147" s="59">
        <v>0</v>
      </c>
      <c r="G147" s="59">
        <f t="shared" ref="G147:G158" si="19">(E147+F147)/D147*100</f>
        <v>0</v>
      </c>
      <c r="H147" s="60">
        <f t="shared" si="17"/>
        <v>7223964</v>
      </c>
      <c r="I147" s="147"/>
    </row>
    <row r="148" spans="1:9" x14ac:dyDescent="0.25">
      <c r="A148" s="111" t="s">
        <v>127</v>
      </c>
      <c r="B148" s="109" t="s">
        <v>128</v>
      </c>
      <c r="C148" s="58">
        <v>0</v>
      </c>
      <c r="D148" s="133">
        <v>11250</v>
      </c>
      <c r="E148" s="59">
        <v>0</v>
      </c>
      <c r="F148" s="59">
        <v>0</v>
      </c>
      <c r="G148" s="59">
        <f t="shared" si="19"/>
        <v>0</v>
      </c>
      <c r="H148" s="60">
        <f t="shared" si="17"/>
        <v>11250</v>
      </c>
    </row>
    <row r="149" spans="1:9" x14ac:dyDescent="0.25">
      <c r="A149" s="111" t="s">
        <v>158</v>
      </c>
      <c r="B149" s="109" t="s">
        <v>129</v>
      </c>
      <c r="C149" s="58">
        <v>0</v>
      </c>
      <c r="D149" s="133">
        <v>1000</v>
      </c>
      <c r="E149" s="59">
        <v>0</v>
      </c>
      <c r="F149" s="59">
        <v>0</v>
      </c>
      <c r="G149" s="59">
        <f t="shared" si="19"/>
        <v>0</v>
      </c>
      <c r="H149" s="60">
        <f t="shared" si="17"/>
        <v>1000</v>
      </c>
    </row>
    <row r="150" spans="1:9" x14ac:dyDescent="0.25">
      <c r="A150" s="111" t="s">
        <v>140</v>
      </c>
      <c r="B150" s="114" t="s">
        <v>148</v>
      </c>
      <c r="C150" s="115">
        <v>238887.61</v>
      </c>
      <c r="D150" s="133">
        <v>387350</v>
      </c>
      <c r="E150" s="59">
        <v>0</v>
      </c>
      <c r="F150" s="59">
        <v>0</v>
      </c>
      <c r="G150" s="59">
        <f t="shared" si="19"/>
        <v>0</v>
      </c>
      <c r="H150" s="60">
        <f t="shared" si="17"/>
        <v>387350</v>
      </c>
    </row>
    <row r="151" spans="1:9" x14ac:dyDescent="0.25">
      <c r="A151" s="108" t="s">
        <v>113</v>
      </c>
      <c r="B151" s="114" t="s">
        <v>114</v>
      </c>
      <c r="C151" s="116">
        <f>SUM(C152)</f>
        <v>3454008</v>
      </c>
      <c r="D151" s="132">
        <f>SUM(D152)</f>
        <v>0</v>
      </c>
      <c r="E151" s="54">
        <f>SUM(E152)</f>
        <v>0</v>
      </c>
      <c r="F151" s="54">
        <f>SUM(F152)</f>
        <v>0</v>
      </c>
      <c r="G151" s="54">
        <v>0</v>
      </c>
      <c r="H151" s="55">
        <f t="shared" si="17"/>
        <v>0</v>
      </c>
    </row>
    <row r="152" spans="1:9" ht="15.75" thickBot="1" x14ac:dyDescent="0.3">
      <c r="A152" s="111" t="s">
        <v>115</v>
      </c>
      <c r="B152" s="112" t="s">
        <v>116</v>
      </c>
      <c r="C152" s="113">
        <v>3454008</v>
      </c>
      <c r="D152" s="134">
        <v>0</v>
      </c>
      <c r="E152" s="64">
        <v>0</v>
      </c>
      <c r="F152" s="64">
        <v>0</v>
      </c>
      <c r="G152" s="64">
        <v>0</v>
      </c>
      <c r="H152" s="65">
        <f t="shared" si="17"/>
        <v>0</v>
      </c>
    </row>
    <row r="153" spans="1:9" ht="15.75" thickBot="1" x14ac:dyDescent="0.3">
      <c r="A153" s="117" t="s">
        <v>149</v>
      </c>
      <c r="B153" s="118" t="s">
        <v>150</v>
      </c>
      <c r="C153" s="97">
        <f>C154</f>
        <v>896267.42999999993</v>
      </c>
      <c r="D153" s="144">
        <f>D154</f>
        <v>2693100</v>
      </c>
      <c r="E153" s="98">
        <f>E154</f>
        <v>285809.19</v>
      </c>
      <c r="F153" s="98">
        <f>F154</f>
        <v>0</v>
      </c>
      <c r="G153" s="98">
        <f t="shared" si="19"/>
        <v>10.612646763952323</v>
      </c>
      <c r="H153" s="99">
        <f>H154</f>
        <v>2407290.81</v>
      </c>
    </row>
    <row r="154" spans="1:9" ht="22.5" x14ac:dyDescent="0.25">
      <c r="A154" s="119" t="s">
        <v>151</v>
      </c>
      <c r="B154" s="101" t="s">
        <v>152</v>
      </c>
      <c r="C154" s="102">
        <f>SUM(C155)</f>
        <v>896267.42999999993</v>
      </c>
      <c r="D154" s="145">
        <f>SUM(D155)</f>
        <v>2693100</v>
      </c>
      <c r="E154" s="103">
        <f>SUM(E155)</f>
        <v>285809.19</v>
      </c>
      <c r="F154" s="103">
        <f>SUM(F155)</f>
        <v>0</v>
      </c>
      <c r="G154" s="103">
        <f t="shared" si="19"/>
        <v>10.612646763952323</v>
      </c>
      <c r="H154" s="104">
        <f>SUM(H155)</f>
        <v>2407290.81</v>
      </c>
      <c r="I154" s="147">
        <v>-1308500</v>
      </c>
    </row>
    <row r="155" spans="1:9" x14ac:dyDescent="0.25">
      <c r="A155" s="120" t="s">
        <v>10</v>
      </c>
      <c r="B155" s="15" t="s">
        <v>153</v>
      </c>
      <c r="C155" s="105">
        <f>C156+C159+C162+C166+C171</f>
        <v>896267.42999999993</v>
      </c>
      <c r="D155" s="146">
        <f>D156+D159+D162+D166+D171</f>
        <v>2693100</v>
      </c>
      <c r="E155" s="106">
        <f>E156+E159+E162+E166+E171</f>
        <v>285809.19</v>
      </c>
      <c r="F155" s="106">
        <f>F156+F159+F162+F166+F171</f>
        <v>0</v>
      </c>
      <c r="G155" s="49">
        <f t="shared" si="19"/>
        <v>10.612646763952323</v>
      </c>
      <c r="H155" s="107">
        <f>H156+H159+H162+H166+H171</f>
        <v>2407290.81</v>
      </c>
    </row>
    <row r="156" spans="1:9" x14ac:dyDescent="0.25">
      <c r="A156" s="121" t="s">
        <v>24</v>
      </c>
      <c r="B156" s="109" t="s">
        <v>25</v>
      </c>
      <c r="C156" s="53">
        <f>C157</f>
        <v>679627.77</v>
      </c>
      <c r="D156" s="132">
        <f>SUM(D157:D158)</f>
        <v>1740000</v>
      </c>
      <c r="E156" s="54">
        <f>SUM(E157:E158)</f>
        <v>247309.24</v>
      </c>
      <c r="F156" s="54">
        <f>SUM(F157:F158)</f>
        <v>0</v>
      </c>
      <c r="G156" s="54">
        <f t="shared" si="19"/>
        <v>14.213174712643678</v>
      </c>
      <c r="H156" s="55">
        <f t="shared" ref="H156:H172" si="20">D156-E156-F156</f>
        <v>1492690.76</v>
      </c>
    </row>
    <row r="157" spans="1:9" x14ac:dyDescent="0.25">
      <c r="A157" s="122" t="s">
        <v>26</v>
      </c>
      <c r="B157" s="109" t="s">
        <v>27</v>
      </c>
      <c r="C157" s="58">
        <v>679627.77</v>
      </c>
      <c r="D157" s="133">
        <v>1700000</v>
      </c>
      <c r="E157" s="59">
        <v>247309.24</v>
      </c>
      <c r="F157" s="59"/>
      <c r="G157" s="59">
        <f t="shared" si="19"/>
        <v>14.547602352941174</v>
      </c>
      <c r="H157" s="60">
        <f t="shared" si="20"/>
        <v>1452690.76</v>
      </c>
    </row>
    <row r="158" spans="1:9" x14ac:dyDescent="0.25">
      <c r="A158" s="122" t="s">
        <v>28</v>
      </c>
      <c r="B158" s="109" t="s">
        <v>29</v>
      </c>
      <c r="C158" s="58">
        <v>0</v>
      </c>
      <c r="D158" s="133">
        <v>40000</v>
      </c>
      <c r="E158" s="59"/>
      <c r="F158" s="59"/>
      <c r="G158" s="59">
        <f t="shared" si="19"/>
        <v>0</v>
      </c>
      <c r="H158" s="60">
        <f t="shared" si="20"/>
        <v>40000</v>
      </c>
    </row>
    <row r="159" spans="1:9" x14ac:dyDescent="0.25">
      <c r="A159" s="121" t="s">
        <v>33</v>
      </c>
      <c r="B159" s="109" t="s">
        <v>34</v>
      </c>
      <c r="C159" s="53">
        <f>C160+C161</f>
        <v>96716.98</v>
      </c>
      <c r="D159" s="132">
        <f>SUM(D160:D161)</f>
        <v>287100</v>
      </c>
      <c r="E159" s="54">
        <f>E160+E161</f>
        <v>35107.99</v>
      </c>
      <c r="F159" s="54">
        <f>F160+F161</f>
        <v>0</v>
      </c>
      <c r="G159" s="54">
        <f>(E159+F159)/D159*100</f>
        <v>12.228488331591779</v>
      </c>
      <c r="H159" s="55">
        <f t="shared" si="20"/>
        <v>251992.01</v>
      </c>
    </row>
    <row r="160" spans="1:9" x14ac:dyDescent="0.25">
      <c r="A160" s="122" t="s">
        <v>35</v>
      </c>
      <c r="B160" s="109" t="s">
        <v>36</v>
      </c>
      <c r="C160" s="58">
        <v>96716.98</v>
      </c>
      <c r="D160" s="133">
        <v>287100</v>
      </c>
      <c r="E160" s="59">
        <v>35107.99</v>
      </c>
      <c r="F160" s="59"/>
      <c r="G160" s="59">
        <f>(E160+F160)/D160*100</f>
        <v>12.228488331591779</v>
      </c>
      <c r="H160" s="60">
        <f t="shared" si="20"/>
        <v>251992.01</v>
      </c>
    </row>
    <row r="161" spans="1:8" x14ac:dyDescent="0.25">
      <c r="A161" s="122" t="s">
        <v>37</v>
      </c>
      <c r="B161" s="109" t="s">
        <v>147</v>
      </c>
      <c r="C161" s="58">
        <v>0</v>
      </c>
      <c r="D161" s="133">
        <v>0</v>
      </c>
      <c r="E161" s="59"/>
      <c r="F161" s="59"/>
      <c r="G161" s="59">
        <v>0</v>
      </c>
      <c r="H161" s="60">
        <f t="shared" si="20"/>
        <v>0</v>
      </c>
    </row>
    <row r="162" spans="1:8" x14ac:dyDescent="0.25">
      <c r="A162" s="108" t="s">
        <v>39</v>
      </c>
      <c r="B162" s="114" t="s">
        <v>40</v>
      </c>
      <c r="C162" s="116">
        <f>C163+C165</f>
        <v>114235.18</v>
      </c>
      <c r="D162" s="132">
        <f>SUM(D163:D165)</f>
        <v>387500</v>
      </c>
      <c r="E162" s="54">
        <f>SUM(E163:E165)</f>
        <v>3391.96</v>
      </c>
      <c r="F162" s="54">
        <f>SUM(F163:F165)</f>
        <v>0</v>
      </c>
      <c r="G162" s="54">
        <f t="shared" ref="G162:G172" si="21">(E162+F162)/D162*100</f>
        <v>0.8753445161290323</v>
      </c>
      <c r="H162" s="55">
        <f t="shared" si="20"/>
        <v>384108.04</v>
      </c>
    </row>
    <row r="163" spans="1:8" x14ac:dyDescent="0.25">
      <c r="A163" s="110" t="s">
        <v>41</v>
      </c>
      <c r="B163" s="109" t="s">
        <v>42</v>
      </c>
      <c r="C163" s="58">
        <v>106170.18</v>
      </c>
      <c r="D163" s="133">
        <v>162500</v>
      </c>
      <c r="E163" s="59">
        <v>27.96</v>
      </c>
      <c r="F163" s="59"/>
      <c r="G163" s="59">
        <f t="shared" si="21"/>
        <v>1.7206153846153847E-2</v>
      </c>
      <c r="H163" s="60">
        <f t="shared" si="20"/>
        <v>162472.04</v>
      </c>
    </row>
    <row r="164" spans="1:8" x14ac:dyDescent="0.25">
      <c r="A164" s="110" t="s">
        <v>43</v>
      </c>
      <c r="B164" s="109" t="s">
        <v>44</v>
      </c>
      <c r="C164" s="58">
        <v>0</v>
      </c>
      <c r="D164" s="133">
        <v>75000</v>
      </c>
      <c r="E164" s="59">
        <v>3364</v>
      </c>
      <c r="F164" s="59"/>
      <c r="G164" s="59">
        <f t="shared" si="21"/>
        <v>4.4853333333333332</v>
      </c>
      <c r="H164" s="60">
        <f t="shared" si="20"/>
        <v>71636</v>
      </c>
    </row>
    <row r="165" spans="1:8" x14ac:dyDescent="0.25">
      <c r="A165" s="110" t="s">
        <v>45</v>
      </c>
      <c r="B165" s="109" t="s">
        <v>46</v>
      </c>
      <c r="C165" s="58">
        <v>8065</v>
      </c>
      <c r="D165" s="133">
        <v>150000</v>
      </c>
      <c r="E165" s="59"/>
      <c r="F165" s="59"/>
      <c r="G165" s="59">
        <f t="shared" si="21"/>
        <v>0</v>
      </c>
      <c r="H165" s="60">
        <f t="shared" si="20"/>
        <v>150000</v>
      </c>
    </row>
    <row r="166" spans="1:8" x14ac:dyDescent="0.25">
      <c r="A166" s="108" t="s">
        <v>61</v>
      </c>
      <c r="B166" s="109" t="s">
        <v>62</v>
      </c>
      <c r="C166" s="53">
        <f>SUM(C167:C170)</f>
        <v>5687.5</v>
      </c>
      <c r="D166" s="132">
        <f>SUM(D167:D170)</f>
        <v>271000</v>
      </c>
      <c r="E166" s="54">
        <f>SUM(E167:E170)</f>
        <v>0</v>
      </c>
      <c r="F166" s="54">
        <f>SUM(F167:F170)</f>
        <v>0</v>
      </c>
      <c r="G166" s="54">
        <f t="shared" si="21"/>
        <v>0</v>
      </c>
      <c r="H166" s="55">
        <f t="shared" si="20"/>
        <v>271000</v>
      </c>
    </row>
    <row r="167" spans="1:8" x14ac:dyDescent="0.25">
      <c r="A167" s="108" t="s">
        <v>63</v>
      </c>
      <c r="B167" s="109" t="s">
        <v>64</v>
      </c>
      <c r="C167" s="68"/>
      <c r="D167" s="133">
        <v>5000</v>
      </c>
      <c r="E167" s="59"/>
      <c r="F167" s="59"/>
      <c r="G167" s="59">
        <f t="shared" si="21"/>
        <v>0</v>
      </c>
      <c r="H167" s="60">
        <f t="shared" si="20"/>
        <v>5000</v>
      </c>
    </row>
    <row r="168" spans="1:8" x14ac:dyDescent="0.25">
      <c r="A168" s="108" t="s">
        <v>67</v>
      </c>
      <c r="B168" s="109" t="s">
        <v>68</v>
      </c>
      <c r="C168" s="68">
        <v>5687.5</v>
      </c>
      <c r="D168" s="133">
        <v>6000</v>
      </c>
      <c r="E168" s="59"/>
      <c r="F168" s="59"/>
      <c r="G168" s="59">
        <f t="shared" si="21"/>
        <v>0</v>
      </c>
      <c r="H168" s="60">
        <f t="shared" si="20"/>
        <v>6000</v>
      </c>
    </row>
    <row r="169" spans="1:8" x14ac:dyDescent="0.25">
      <c r="A169" s="108" t="s">
        <v>71</v>
      </c>
      <c r="B169" s="109" t="s">
        <v>72</v>
      </c>
      <c r="C169" s="68"/>
      <c r="D169" s="133">
        <v>100000</v>
      </c>
      <c r="E169" s="59"/>
      <c r="F169" s="59"/>
      <c r="G169" s="59">
        <f t="shared" si="21"/>
        <v>0</v>
      </c>
      <c r="H169" s="60">
        <f t="shared" si="20"/>
        <v>100000</v>
      </c>
    </row>
    <row r="170" spans="1:8" x14ac:dyDescent="0.25">
      <c r="A170" s="108" t="s">
        <v>75</v>
      </c>
      <c r="B170" s="109" t="s">
        <v>76</v>
      </c>
      <c r="C170" s="58">
        <v>0</v>
      </c>
      <c r="D170" s="133">
        <v>160000</v>
      </c>
      <c r="E170" s="59"/>
      <c r="F170" s="59"/>
      <c r="G170" s="59">
        <f t="shared" si="21"/>
        <v>0</v>
      </c>
      <c r="H170" s="60">
        <f t="shared" si="20"/>
        <v>160000</v>
      </c>
    </row>
    <row r="171" spans="1:8" x14ac:dyDescent="0.25">
      <c r="A171" s="108" t="s">
        <v>109</v>
      </c>
      <c r="B171" s="109" t="s">
        <v>110</v>
      </c>
      <c r="C171" s="53">
        <f>C172</f>
        <v>0</v>
      </c>
      <c r="D171" s="132">
        <f>D172</f>
        <v>7500</v>
      </c>
      <c r="E171" s="54">
        <f>E172</f>
        <v>0</v>
      </c>
      <c r="F171" s="54">
        <f>F172</f>
        <v>0</v>
      </c>
      <c r="G171" s="54">
        <f t="shared" si="21"/>
        <v>0</v>
      </c>
      <c r="H171" s="55">
        <f t="shared" si="20"/>
        <v>7500</v>
      </c>
    </row>
    <row r="172" spans="1:8" ht="15.75" thickBot="1" x14ac:dyDescent="0.3">
      <c r="A172" s="123" t="s">
        <v>111</v>
      </c>
      <c r="B172" s="124" t="s">
        <v>112</v>
      </c>
      <c r="C172" s="63">
        <v>0</v>
      </c>
      <c r="D172" s="134">
        <v>7500</v>
      </c>
      <c r="E172" s="64"/>
      <c r="F172" s="64"/>
      <c r="G172" s="64">
        <f t="shared" si="21"/>
        <v>0</v>
      </c>
      <c r="H172" s="65">
        <f t="shared" si="20"/>
        <v>7500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172"/>
  <sheetViews>
    <sheetView workbookViewId="0">
      <selection activeCell="B99" sqref="B99"/>
    </sheetView>
  </sheetViews>
  <sheetFormatPr defaultRowHeight="15" x14ac:dyDescent="0.25"/>
  <cols>
    <col min="1" max="1" width="16.85546875" customWidth="1"/>
    <col min="2" max="2" width="43.7109375" customWidth="1"/>
    <col min="3" max="3" width="13" customWidth="1"/>
    <col min="4" max="4" width="14.42578125" customWidth="1"/>
    <col min="5" max="5" width="13.5703125" customWidth="1"/>
    <col min="6" max="6" width="12.7109375" customWidth="1"/>
    <col min="7" max="7" width="12.140625" customWidth="1"/>
    <col min="8" max="8" width="12" customWidth="1"/>
    <col min="9" max="9" width="12.140625" customWidth="1"/>
  </cols>
  <sheetData>
    <row r="2" spans="1:9" ht="15.75" thickBot="1" x14ac:dyDescent="0.3"/>
    <row r="3" spans="1:9" ht="24" thickBot="1" x14ac:dyDescent="0.3">
      <c r="A3" s="1" t="s">
        <v>0</v>
      </c>
      <c r="B3" s="2" t="s">
        <v>0</v>
      </c>
      <c r="C3" s="3" t="s">
        <v>154</v>
      </c>
      <c r="D3" s="4" t="s">
        <v>168</v>
      </c>
      <c r="E3" s="3" t="s">
        <v>166</v>
      </c>
      <c r="F3" s="3" t="s">
        <v>167</v>
      </c>
      <c r="G3" s="3" t="s">
        <v>1</v>
      </c>
      <c r="H3" s="5" t="s">
        <v>2</v>
      </c>
    </row>
    <row r="4" spans="1:9" ht="15.75" thickBot="1" x14ac:dyDescent="0.3">
      <c r="A4" s="1"/>
      <c r="B4" s="2" t="s">
        <v>0</v>
      </c>
      <c r="C4" s="6" t="s">
        <v>3</v>
      </c>
      <c r="D4" s="7" t="s">
        <v>3</v>
      </c>
      <c r="E4" s="6" t="s">
        <v>3</v>
      </c>
      <c r="F4" s="6" t="s">
        <v>3</v>
      </c>
      <c r="G4" s="6" t="s">
        <v>3</v>
      </c>
      <c r="H4" s="8" t="s">
        <v>3</v>
      </c>
    </row>
    <row r="5" spans="1:9" ht="22.5" x14ac:dyDescent="0.25">
      <c r="A5" s="9" t="s">
        <v>4</v>
      </c>
      <c r="B5" s="10" t="s">
        <v>5</v>
      </c>
      <c r="C5" s="11"/>
      <c r="D5" s="12"/>
      <c r="E5" s="12"/>
      <c r="F5" s="12"/>
      <c r="G5" s="12"/>
      <c r="H5" s="13"/>
    </row>
    <row r="6" spans="1:9" x14ac:dyDescent="0.25">
      <c r="A6" s="14" t="s">
        <v>6</v>
      </c>
      <c r="B6" s="15" t="s">
        <v>7</v>
      </c>
      <c r="C6" s="16">
        <f>C17+C73+C93+C107</f>
        <v>140598559.71000001</v>
      </c>
      <c r="D6" s="125">
        <f>D17+D73+D93+D107</f>
        <v>131606261</v>
      </c>
      <c r="E6" s="17">
        <f>E17+E73+E93+E107</f>
        <v>32245506.569999997</v>
      </c>
      <c r="F6" s="18">
        <f>F17+F73+F93+F107</f>
        <v>703124.89999999991</v>
      </c>
      <c r="G6" s="19">
        <f t="shared" ref="G6:G12" si="0">(E6+F6)/D6*100</f>
        <v>25.035762903407761</v>
      </c>
      <c r="H6" s="20">
        <f t="shared" ref="H6:H12" si="1">D6-E6-F6</f>
        <v>98657629.530000001</v>
      </c>
    </row>
    <row r="7" spans="1:9" x14ac:dyDescent="0.25">
      <c r="A7" s="14" t="s">
        <v>8</v>
      </c>
      <c r="B7" s="15" t="s">
        <v>9</v>
      </c>
      <c r="C7" s="16">
        <f>C117</f>
        <v>62319590.660000004</v>
      </c>
      <c r="D7" s="125">
        <f>D117</f>
        <v>96668557</v>
      </c>
      <c r="E7" s="17">
        <f>E117</f>
        <v>8843130.4900000002</v>
      </c>
      <c r="F7" s="18">
        <f>F117</f>
        <v>156076.76</v>
      </c>
      <c r="G7" s="19">
        <f t="shared" si="0"/>
        <v>9.3093426955778398</v>
      </c>
      <c r="H7" s="20">
        <f t="shared" si="1"/>
        <v>87669349.75</v>
      </c>
    </row>
    <row r="8" spans="1:9" x14ac:dyDescent="0.25">
      <c r="A8" s="14" t="s">
        <v>10</v>
      </c>
      <c r="B8" s="15" t="s">
        <v>11</v>
      </c>
      <c r="C8" s="16">
        <f>C154</f>
        <v>896267.42999999993</v>
      </c>
      <c r="D8" s="125">
        <f>D154</f>
        <v>2693100</v>
      </c>
      <c r="E8" s="17">
        <f>E154</f>
        <v>285809.19</v>
      </c>
      <c r="F8" s="18">
        <f>F154</f>
        <v>0</v>
      </c>
      <c r="G8" s="19">
        <f t="shared" si="0"/>
        <v>10.612646763952323</v>
      </c>
      <c r="H8" s="20">
        <f t="shared" si="1"/>
        <v>2407290.81</v>
      </c>
    </row>
    <row r="9" spans="1:9" x14ac:dyDescent="0.25">
      <c r="A9" s="14" t="s">
        <v>12</v>
      </c>
      <c r="B9" s="21" t="s">
        <v>13</v>
      </c>
      <c r="C9" s="16">
        <f>C66</f>
        <v>221765.2</v>
      </c>
      <c r="D9" s="125">
        <f>D66</f>
        <v>300000</v>
      </c>
      <c r="E9" s="17">
        <f>E66</f>
        <v>27428.7</v>
      </c>
      <c r="F9" s="17">
        <f>F66</f>
        <v>9398.41</v>
      </c>
      <c r="G9" s="19">
        <f t="shared" si="0"/>
        <v>12.275703333333334</v>
      </c>
      <c r="H9" s="20">
        <f t="shared" si="1"/>
        <v>263172.89</v>
      </c>
    </row>
    <row r="10" spans="1:9" x14ac:dyDescent="0.25">
      <c r="A10" s="14" t="s">
        <v>14</v>
      </c>
      <c r="B10" s="15" t="s">
        <v>15</v>
      </c>
      <c r="C10" s="16">
        <v>310462.67</v>
      </c>
      <c r="D10" s="125">
        <f>D69</f>
        <v>160000</v>
      </c>
      <c r="E10" s="17">
        <f>E69+E101</f>
        <v>0</v>
      </c>
      <c r="F10" s="17">
        <f>F69+F101</f>
        <v>0</v>
      </c>
      <c r="G10" s="19">
        <f t="shared" si="0"/>
        <v>0</v>
      </c>
      <c r="H10" s="20">
        <f t="shared" si="1"/>
        <v>160000</v>
      </c>
    </row>
    <row r="11" spans="1:9" x14ac:dyDescent="0.25">
      <c r="A11" s="14" t="s">
        <v>156</v>
      </c>
      <c r="B11" s="15" t="s">
        <v>157</v>
      </c>
      <c r="C11" s="16">
        <v>0</v>
      </c>
      <c r="D11" s="125">
        <f>D101</f>
        <v>200200</v>
      </c>
      <c r="E11" s="17">
        <f>E70+E102</f>
        <v>0</v>
      </c>
      <c r="F11" s="17">
        <f>F70+F102</f>
        <v>0</v>
      </c>
      <c r="G11" s="19">
        <f t="shared" si="0"/>
        <v>0</v>
      </c>
      <c r="H11" s="20">
        <f t="shared" si="1"/>
        <v>200200</v>
      </c>
    </row>
    <row r="12" spans="1:9" ht="15.75" thickBot="1" x14ac:dyDescent="0.3">
      <c r="A12" s="22" t="s">
        <v>16</v>
      </c>
      <c r="B12" s="23"/>
      <c r="C12" s="24">
        <f>SUM(C6:C10)</f>
        <v>204346645.66999999</v>
      </c>
      <c r="D12" s="126">
        <f>SUM(D6:D11)</f>
        <v>231628118</v>
      </c>
      <c r="E12" s="25">
        <f>SUM(E6:E10)</f>
        <v>41401874.949999996</v>
      </c>
      <c r="F12" s="25">
        <f>SUM(F6:F10)</f>
        <v>868600.07</v>
      </c>
      <c r="G12" s="26">
        <f t="shared" si="0"/>
        <v>18.249284838553148</v>
      </c>
      <c r="H12" s="27">
        <f t="shared" si="1"/>
        <v>189357642.98000002</v>
      </c>
      <c r="I12" s="147"/>
    </row>
    <row r="13" spans="1:9" ht="15.75" thickBot="1" x14ac:dyDescent="0.3">
      <c r="A13" s="28" t="s">
        <v>17</v>
      </c>
      <c r="B13" s="29" t="s">
        <v>18</v>
      </c>
      <c r="C13" s="30"/>
      <c r="D13" s="127"/>
      <c r="E13" s="31"/>
      <c r="F13" s="31"/>
      <c r="G13" s="31"/>
      <c r="H13" s="32"/>
    </row>
    <row r="14" spans="1:9" ht="23.25" thickBot="1" x14ac:dyDescent="0.3">
      <c r="A14" s="33" t="s">
        <v>4</v>
      </c>
      <c r="B14" s="34" t="s">
        <v>19</v>
      </c>
      <c r="C14" s="35">
        <f>C15+C105+C116+C153</f>
        <v>204346645.67000002</v>
      </c>
      <c r="D14" s="128">
        <f>D15+D105+D116+D153</f>
        <v>231628118</v>
      </c>
      <c r="E14" s="36">
        <f>E15+E105+E116+E153</f>
        <v>41401874.949999996</v>
      </c>
      <c r="F14" s="36">
        <f>F15+F105+F116+F153</f>
        <v>868600.07</v>
      </c>
      <c r="G14" s="36">
        <f t="shared" ref="G14:G24" si="2">(E14+F14)/D14*100</f>
        <v>18.249284838553148</v>
      </c>
      <c r="H14" s="37">
        <f t="shared" ref="H14:H45" si="3">D14-E14-F14</f>
        <v>189357642.98000002</v>
      </c>
    </row>
    <row r="15" spans="1:9" ht="23.25" thickBot="1" x14ac:dyDescent="0.3">
      <c r="A15" s="38" t="s">
        <v>20</v>
      </c>
      <c r="B15" s="39" t="s">
        <v>21</v>
      </c>
      <c r="C15" s="40">
        <f>C16+C72+C92</f>
        <v>139328369.35000002</v>
      </c>
      <c r="D15" s="129">
        <f>D16+D72+D92</f>
        <v>127019991</v>
      </c>
      <c r="E15" s="41">
        <f>E16+E72+E92</f>
        <v>31652965.140000001</v>
      </c>
      <c r="F15" s="41">
        <f>F16+F72+F92</f>
        <v>712523.30999999994</v>
      </c>
      <c r="G15" s="41">
        <f t="shared" si="2"/>
        <v>25.480625683558738</v>
      </c>
      <c r="H15" s="42">
        <f t="shared" si="3"/>
        <v>94654502.549999997</v>
      </c>
    </row>
    <row r="16" spans="1:9" ht="22.5" x14ac:dyDescent="0.25">
      <c r="A16" s="43" t="s">
        <v>22</v>
      </c>
      <c r="B16" s="44" t="s">
        <v>23</v>
      </c>
      <c r="C16" s="45">
        <f>C17+C66+C69</f>
        <v>108988716.20000003</v>
      </c>
      <c r="D16" s="130">
        <f>D17+D66+D69</f>
        <v>101890038</v>
      </c>
      <c r="E16" s="46">
        <f>E17+E66+E69</f>
        <v>27177002.629999999</v>
      </c>
      <c r="F16" s="46">
        <f>F17+F66+F69</f>
        <v>712523.30999999994</v>
      </c>
      <c r="G16" s="46">
        <f t="shared" si="2"/>
        <v>27.372181311778487</v>
      </c>
      <c r="H16" s="47">
        <f t="shared" si="3"/>
        <v>74000512.060000002</v>
      </c>
      <c r="I16" s="147"/>
    </row>
    <row r="17" spans="1:8" x14ac:dyDescent="0.25">
      <c r="A17" s="48" t="s">
        <v>6</v>
      </c>
      <c r="B17" s="15" t="s">
        <v>7</v>
      </c>
      <c r="C17" s="16">
        <f>C18+C21+C23+C26+C31+C37+C46+C48+C56+C60+C62+C64</f>
        <v>108693780.64000003</v>
      </c>
      <c r="D17" s="131">
        <f>D18+D21+D23+D26+D31+D37+D46+D48+D56+D60+D62+D64</f>
        <v>101430038</v>
      </c>
      <c r="E17" s="49">
        <f>E18+E21+E23+E26+E31+E37+E46+E48+E56+E60+E62+E64</f>
        <v>27149573.93</v>
      </c>
      <c r="F17" s="49">
        <f>F18+F21+F23+F26+F31+F37+F46+F48+F56+F60+F62+F64</f>
        <v>703124.89999999991</v>
      </c>
      <c r="G17" s="49">
        <f t="shared" si="2"/>
        <v>27.460010248640543</v>
      </c>
      <c r="H17" s="50">
        <f t="shared" si="3"/>
        <v>73577339.169999987</v>
      </c>
    </row>
    <row r="18" spans="1:8" x14ac:dyDescent="0.25">
      <c r="A18" s="51" t="s">
        <v>24</v>
      </c>
      <c r="B18" s="52" t="s">
        <v>25</v>
      </c>
      <c r="C18" s="53">
        <f>SUM(C19:C20)</f>
        <v>72054393.010000005</v>
      </c>
      <c r="D18" s="132">
        <f>SUM(D19:D20)</f>
        <v>70126247</v>
      </c>
      <c r="E18" s="54">
        <f>SUM(E19:E20)</f>
        <v>18588403.98</v>
      </c>
      <c r="F18" s="54">
        <f>SUM(F19:F20)</f>
        <v>0</v>
      </c>
      <c r="G18" s="54">
        <f t="shared" si="2"/>
        <v>26.50705659465849</v>
      </c>
      <c r="H18" s="55">
        <f t="shared" si="3"/>
        <v>51537843.019999996</v>
      </c>
    </row>
    <row r="19" spans="1:8" x14ac:dyDescent="0.25">
      <c r="A19" s="56" t="s">
        <v>26</v>
      </c>
      <c r="B19" s="57" t="s">
        <v>27</v>
      </c>
      <c r="C19" s="58">
        <v>70565368.75</v>
      </c>
      <c r="D19" s="133">
        <v>69826247</v>
      </c>
      <c r="E19" s="59">
        <v>18180374.84</v>
      </c>
      <c r="F19" s="59"/>
      <c r="G19" s="59">
        <f t="shared" si="2"/>
        <v>26.03659171314191</v>
      </c>
      <c r="H19" s="60">
        <f t="shared" si="3"/>
        <v>51645872.159999996</v>
      </c>
    </row>
    <row r="20" spans="1:8" x14ac:dyDescent="0.25">
      <c r="A20" s="56" t="s">
        <v>28</v>
      </c>
      <c r="B20" s="57" t="s">
        <v>29</v>
      </c>
      <c r="C20" s="58">
        <v>1489024.26</v>
      </c>
      <c r="D20" s="133">
        <v>300000</v>
      </c>
      <c r="E20" s="59">
        <v>408029.14</v>
      </c>
      <c r="F20" s="59"/>
      <c r="G20" s="59">
        <f t="shared" si="2"/>
        <v>136.00971333333334</v>
      </c>
      <c r="H20" s="60">
        <f t="shared" si="3"/>
        <v>-108029.14000000001</v>
      </c>
    </row>
    <row r="21" spans="1:8" x14ac:dyDescent="0.25">
      <c r="A21" s="51" t="s">
        <v>30</v>
      </c>
      <c r="B21" s="52" t="s">
        <v>31</v>
      </c>
      <c r="C21" s="53">
        <f>SUM(C22)</f>
        <v>2676061.54</v>
      </c>
      <c r="D21" s="132">
        <f>SUM(D22)</f>
        <v>4295041</v>
      </c>
      <c r="E21" s="54">
        <f>SUM(E22)</f>
        <v>932968.95</v>
      </c>
      <c r="F21" s="54">
        <f>SUM(F22)</f>
        <v>0</v>
      </c>
      <c r="G21" s="54">
        <f t="shared" si="2"/>
        <v>21.72200335223808</v>
      </c>
      <c r="H21" s="55">
        <f t="shared" si="3"/>
        <v>3362072.05</v>
      </c>
    </row>
    <row r="22" spans="1:8" x14ac:dyDescent="0.25">
      <c r="A22" s="56" t="s">
        <v>32</v>
      </c>
      <c r="B22" s="57" t="s">
        <v>31</v>
      </c>
      <c r="C22" s="58">
        <v>2676061.54</v>
      </c>
      <c r="D22" s="133">
        <v>4295041</v>
      </c>
      <c r="E22" s="59">
        <v>932968.95</v>
      </c>
      <c r="F22" s="59">
        <v>0</v>
      </c>
      <c r="G22" s="59">
        <f t="shared" si="2"/>
        <v>21.72200335223808</v>
      </c>
      <c r="H22" s="60">
        <f t="shared" si="3"/>
        <v>3362072.05</v>
      </c>
    </row>
    <row r="23" spans="1:8" x14ac:dyDescent="0.25">
      <c r="A23" s="51" t="s">
        <v>33</v>
      </c>
      <c r="B23" s="52" t="s">
        <v>34</v>
      </c>
      <c r="C23" s="53">
        <f>SUM(C24:C25)</f>
        <v>11501224.199999999</v>
      </c>
      <c r="D23" s="132">
        <f>SUM(D24:D25)</f>
        <v>11071500</v>
      </c>
      <c r="E23" s="54">
        <f>SUM(E24:E25)</f>
        <v>2945477.98</v>
      </c>
      <c r="F23" s="54">
        <f>SUM(F24:F25)</f>
        <v>0</v>
      </c>
      <c r="G23" s="54">
        <f t="shared" si="2"/>
        <v>26.604145599060651</v>
      </c>
      <c r="H23" s="55">
        <f t="shared" si="3"/>
        <v>8126022.0199999996</v>
      </c>
    </row>
    <row r="24" spans="1:8" x14ac:dyDescent="0.25">
      <c r="A24" s="56" t="s">
        <v>35</v>
      </c>
      <c r="B24" s="57" t="s">
        <v>36</v>
      </c>
      <c r="C24" s="58">
        <v>11400597.5</v>
      </c>
      <c r="D24" s="133">
        <v>11071500</v>
      </c>
      <c r="E24" s="59">
        <v>2945477.98</v>
      </c>
      <c r="F24" s="59"/>
      <c r="G24" s="59">
        <f t="shared" si="2"/>
        <v>26.604145599060651</v>
      </c>
      <c r="H24" s="60">
        <f t="shared" si="3"/>
        <v>8126022.0199999996</v>
      </c>
    </row>
    <row r="25" spans="1:8" x14ac:dyDescent="0.25">
      <c r="A25" s="56" t="s">
        <v>37</v>
      </c>
      <c r="B25" s="57" t="s">
        <v>38</v>
      </c>
      <c r="C25" s="58">
        <v>100626.7</v>
      </c>
      <c r="D25" s="133">
        <v>0</v>
      </c>
      <c r="E25" s="59">
        <v>0</v>
      </c>
      <c r="F25" s="59"/>
      <c r="G25" s="59">
        <v>0</v>
      </c>
      <c r="H25" s="60">
        <f t="shared" si="3"/>
        <v>0</v>
      </c>
    </row>
    <row r="26" spans="1:8" x14ac:dyDescent="0.25">
      <c r="A26" s="51" t="s">
        <v>39</v>
      </c>
      <c r="B26" s="52" t="s">
        <v>40</v>
      </c>
      <c r="C26" s="53">
        <f>SUM(C27:C30)</f>
        <v>5505433.9500000002</v>
      </c>
      <c r="D26" s="132">
        <f>SUM(D27:D30)</f>
        <v>4569500</v>
      </c>
      <c r="E26" s="54">
        <f>SUM(E27:E30)</f>
        <v>1141310.02</v>
      </c>
      <c r="F26" s="54">
        <f>SUM(F27:F30)</f>
        <v>1959</v>
      </c>
      <c r="G26" s="54">
        <f t="shared" ref="G26:G45" si="4">(E26+F26)/D26*100</f>
        <v>25.019564941459677</v>
      </c>
      <c r="H26" s="55">
        <f t="shared" si="3"/>
        <v>3426230.98</v>
      </c>
    </row>
    <row r="27" spans="1:8" x14ac:dyDescent="0.25">
      <c r="A27" s="56" t="s">
        <v>41</v>
      </c>
      <c r="B27" s="57" t="s">
        <v>42</v>
      </c>
      <c r="C27" s="58">
        <v>1573031.84</v>
      </c>
      <c r="D27" s="133">
        <v>1140000</v>
      </c>
      <c r="E27" s="59">
        <v>218463.12</v>
      </c>
      <c r="F27" s="59">
        <v>1959</v>
      </c>
      <c r="G27" s="59">
        <f t="shared" si="4"/>
        <v>19.335273684210527</v>
      </c>
      <c r="H27" s="60">
        <f t="shared" si="3"/>
        <v>919577.88</v>
      </c>
    </row>
    <row r="28" spans="1:8" x14ac:dyDescent="0.25">
      <c r="A28" s="56" t="s">
        <v>43</v>
      </c>
      <c r="B28" s="57" t="s">
        <v>44</v>
      </c>
      <c r="C28" s="58">
        <v>3803284.36</v>
      </c>
      <c r="D28" s="133">
        <v>3325000</v>
      </c>
      <c r="E28" s="59">
        <v>921206.9</v>
      </c>
      <c r="F28" s="59">
        <v>0</v>
      </c>
      <c r="G28" s="59">
        <f t="shared" si="4"/>
        <v>27.705470676691728</v>
      </c>
      <c r="H28" s="60">
        <f t="shared" si="3"/>
        <v>2403793.1</v>
      </c>
    </row>
    <row r="29" spans="1:8" x14ac:dyDescent="0.25">
      <c r="A29" s="56" t="s">
        <v>45</v>
      </c>
      <c r="B29" s="57" t="s">
        <v>46</v>
      </c>
      <c r="C29" s="58">
        <v>120767.75</v>
      </c>
      <c r="D29" s="133">
        <v>95000</v>
      </c>
      <c r="E29" s="59">
        <v>1640</v>
      </c>
      <c r="F29" s="59">
        <v>0</v>
      </c>
      <c r="G29" s="59">
        <f t="shared" si="4"/>
        <v>1.7263157894736842</v>
      </c>
      <c r="H29" s="60">
        <f t="shared" si="3"/>
        <v>93360</v>
      </c>
    </row>
    <row r="30" spans="1:8" x14ac:dyDescent="0.25">
      <c r="A30" s="56" t="s">
        <v>47</v>
      </c>
      <c r="B30" s="57" t="s">
        <v>48</v>
      </c>
      <c r="C30" s="58">
        <v>8350</v>
      </c>
      <c r="D30" s="133">
        <v>9500</v>
      </c>
      <c r="E30" s="59">
        <v>0</v>
      </c>
      <c r="F30" s="59"/>
      <c r="G30" s="59">
        <f t="shared" si="4"/>
        <v>0</v>
      </c>
      <c r="H30" s="60">
        <f t="shared" si="3"/>
        <v>9500</v>
      </c>
    </row>
    <row r="31" spans="1:8" x14ac:dyDescent="0.25">
      <c r="A31" s="51" t="s">
        <v>49</v>
      </c>
      <c r="B31" s="52" t="s">
        <v>50</v>
      </c>
      <c r="C31" s="53">
        <f>SUM(C32:C36)</f>
        <v>2486522.6500000004</v>
      </c>
      <c r="D31" s="132">
        <f>SUM(D32:D36)</f>
        <v>1239750</v>
      </c>
      <c r="E31" s="54">
        <f>SUM(E32:E36)</f>
        <v>600360.74</v>
      </c>
      <c r="F31" s="54">
        <f>SUM(F32:F36)</f>
        <v>274261.71999999997</v>
      </c>
      <c r="G31" s="54">
        <f t="shared" si="4"/>
        <v>70.548292800967943</v>
      </c>
      <c r="H31" s="55">
        <f t="shared" si="3"/>
        <v>365127.54000000004</v>
      </c>
    </row>
    <row r="32" spans="1:8" x14ac:dyDescent="0.25">
      <c r="A32" s="56" t="s">
        <v>51</v>
      </c>
      <c r="B32" s="57" t="s">
        <v>52</v>
      </c>
      <c r="C32" s="58">
        <v>841699.77</v>
      </c>
      <c r="D32" s="133">
        <v>356250</v>
      </c>
      <c r="E32" s="59">
        <v>218859.15</v>
      </c>
      <c r="F32" s="59">
        <v>210529.71</v>
      </c>
      <c r="G32" s="59">
        <f t="shared" si="4"/>
        <v>120.53020631578948</v>
      </c>
      <c r="H32" s="60">
        <f t="shared" si="3"/>
        <v>-73138.859999999986</v>
      </c>
    </row>
    <row r="33" spans="1:8" x14ac:dyDescent="0.25">
      <c r="A33" s="56" t="s">
        <v>53</v>
      </c>
      <c r="B33" s="57" t="s">
        <v>54</v>
      </c>
      <c r="C33" s="58">
        <v>1482514.23</v>
      </c>
      <c r="D33" s="133">
        <v>665000</v>
      </c>
      <c r="E33" s="59">
        <v>363524.29</v>
      </c>
      <c r="F33" s="59">
        <v>63094.15</v>
      </c>
      <c r="G33" s="59">
        <f t="shared" si="4"/>
        <v>64.153148872180452</v>
      </c>
      <c r="H33" s="60">
        <f t="shared" si="3"/>
        <v>238381.56000000003</v>
      </c>
    </row>
    <row r="34" spans="1:8" x14ac:dyDescent="0.25">
      <c r="A34" s="56" t="s">
        <v>55</v>
      </c>
      <c r="B34" s="57" t="s">
        <v>56</v>
      </c>
      <c r="C34" s="58">
        <v>19563.72</v>
      </c>
      <c r="D34" s="133">
        <v>47500</v>
      </c>
      <c r="E34" s="59">
        <v>13993.3</v>
      </c>
      <c r="F34" s="59">
        <v>637.86</v>
      </c>
      <c r="G34" s="59">
        <f t="shared" si="4"/>
        <v>30.802442105263157</v>
      </c>
      <c r="H34" s="60">
        <f t="shared" si="3"/>
        <v>32868.839999999997</v>
      </c>
    </row>
    <row r="35" spans="1:8" x14ac:dyDescent="0.25">
      <c r="A35" s="56" t="s">
        <v>57</v>
      </c>
      <c r="B35" s="57" t="s">
        <v>58</v>
      </c>
      <c r="C35" s="58">
        <v>117425.39</v>
      </c>
      <c r="D35" s="133">
        <v>95000</v>
      </c>
      <c r="E35" s="59">
        <v>3984</v>
      </c>
      <c r="F35" s="59">
        <v>0</v>
      </c>
      <c r="G35" s="59">
        <f t="shared" si="4"/>
        <v>4.1936842105263157</v>
      </c>
      <c r="H35" s="60">
        <f t="shared" si="3"/>
        <v>91016</v>
      </c>
    </row>
    <row r="36" spans="1:8" x14ac:dyDescent="0.25">
      <c r="A36" s="56" t="s">
        <v>59</v>
      </c>
      <c r="B36" s="57" t="s">
        <v>60</v>
      </c>
      <c r="C36" s="58">
        <v>25319.54</v>
      </c>
      <c r="D36" s="133">
        <v>76000</v>
      </c>
      <c r="E36" s="59">
        <v>0</v>
      </c>
      <c r="F36" s="59"/>
      <c r="G36" s="59">
        <f t="shared" si="4"/>
        <v>0</v>
      </c>
      <c r="H36" s="60">
        <f t="shared" si="3"/>
        <v>76000</v>
      </c>
    </row>
    <row r="37" spans="1:8" x14ac:dyDescent="0.25">
      <c r="A37" s="51" t="s">
        <v>61</v>
      </c>
      <c r="B37" s="52" t="s">
        <v>62</v>
      </c>
      <c r="C37" s="53">
        <f>SUM(C38:C45)</f>
        <v>12810014.780000001</v>
      </c>
      <c r="D37" s="132">
        <f>SUM(D38:D45)</f>
        <v>8835000</v>
      </c>
      <c r="E37" s="54">
        <f>SUM(E38:E45)</f>
        <v>2778670.9999999995</v>
      </c>
      <c r="F37" s="54">
        <f>SUM(F38:F45)</f>
        <v>306527.93</v>
      </c>
      <c r="G37" s="54">
        <f t="shared" si="4"/>
        <v>34.920191624221843</v>
      </c>
      <c r="H37" s="55">
        <f t="shared" si="3"/>
        <v>5749801.0700000003</v>
      </c>
    </row>
    <row r="38" spans="1:8" x14ac:dyDescent="0.25">
      <c r="A38" s="56" t="s">
        <v>63</v>
      </c>
      <c r="B38" s="57" t="s">
        <v>64</v>
      </c>
      <c r="C38" s="58">
        <v>1659601.28</v>
      </c>
      <c r="D38" s="133">
        <v>380000</v>
      </c>
      <c r="E38" s="59">
        <v>675181.72</v>
      </c>
      <c r="F38" s="59">
        <v>176389.65</v>
      </c>
      <c r="G38" s="59">
        <f t="shared" si="4"/>
        <v>224.09772894736841</v>
      </c>
      <c r="H38" s="60">
        <f t="shared" si="3"/>
        <v>-471571.37</v>
      </c>
    </row>
    <row r="39" spans="1:8" x14ac:dyDescent="0.25">
      <c r="A39" s="56" t="s">
        <v>65</v>
      </c>
      <c r="B39" s="57" t="s">
        <v>66</v>
      </c>
      <c r="C39" s="58">
        <v>1255511.23</v>
      </c>
      <c r="D39" s="133">
        <v>475000</v>
      </c>
      <c r="E39" s="59">
        <v>72756.289999999994</v>
      </c>
      <c r="F39" s="59">
        <v>4475.75</v>
      </c>
      <c r="G39" s="59">
        <f t="shared" si="4"/>
        <v>16.259376842105262</v>
      </c>
      <c r="H39" s="60">
        <f t="shared" si="3"/>
        <v>397767.96</v>
      </c>
    </row>
    <row r="40" spans="1:8" x14ac:dyDescent="0.25">
      <c r="A40" s="56" t="s">
        <v>67</v>
      </c>
      <c r="B40" s="57" t="s">
        <v>68</v>
      </c>
      <c r="C40" s="58">
        <v>259413.54</v>
      </c>
      <c r="D40" s="133">
        <v>47500</v>
      </c>
      <c r="E40" s="59">
        <v>38613.040000000001</v>
      </c>
      <c r="F40" s="59">
        <v>0</v>
      </c>
      <c r="G40" s="59">
        <f t="shared" si="4"/>
        <v>81.290610526315788</v>
      </c>
      <c r="H40" s="60">
        <f t="shared" si="3"/>
        <v>8886.9599999999991</v>
      </c>
    </row>
    <row r="41" spans="1:8" x14ac:dyDescent="0.25">
      <c r="A41" s="56" t="s">
        <v>69</v>
      </c>
      <c r="B41" s="57" t="s">
        <v>70</v>
      </c>
      <c r="C41" s="58">
        <v>802385.88</v>
      </c>
      <c r="D41" s="133">
        <v>475000</v>
      </c>
      <c r="E41" s="59">
        <v>151979.82999999999</v>
      </c>
      <c r="F41" s="59">
        <v>15776.86</v>
      </c>
      <c r="G41" s="59">
        <f t="shared" si="4"/>
        <v>35.317197894736843</v>
      </c>
      <c r="H41" s="60">
        <f t="shared" si="3"/>
        <v>307243.31000000006</v>
      </c>
    </row>
    <row r="42" spans="1:8" x14ac:dyDescent="0.25">
      <c r="A42" s="56" t="s">
        <v>71</v>
      </c>
      <c r="B42" s="57" t="s">
        <v>72</v>
      </c>
      <c r="C42" s="58">
        <v>6807036.8600000003</v>
      </c>
      <c r="D42" s="133">
        <v>6365000</v>
      </c>
      <c r="E42" s="59">
        <v>1356736.25</v>
      </c>
      <c r="F42" s="59">
        <v>0</v>
      </c>
      <c r="G42" s="59">
        <f t="shared" si="4"/>
        <v>21.31557344854674</v>
      </c>
      <c r="H42" s="60">
        <f t="shared" si="3"/>
        <v>5008263.75</v>
      </c>
    </row>
    <row r="43" spans="1:8" x14ac:dyDescent="0.25">
      <c r="A43" s="56" t="s">
        <v>73</v>
      </c>
      <c r="B43" s="57" t="s">
        <v>74</v>
      </c>
      <c r="C43" s="58">
        <v>304394.64</v>
      </c>
      <c r="D43" s="133">
        <v>237500</v>
      </c>
      <c r="E43" s="59">
        <v>307.70999999999998</v>
      </c>
      <c r="F43" s="59"/>
      <c r="G43" s="59">
        <f t="shared" si="4"/>
        <v>0.1295621052631579</v>
      </c>
      <c r="H43" s="60">
        <f t="shared" si="3"/>
        <v>237192.29</v>
      </c>
    </row>
    <row r="44" spans="1:8" x14ac:dyDescent="0.25">
      <c r="A44" s="56" t="s">
        <v>75</v>
      </c>
      <c r="B44" s="57" t="s">
        <v>76</v>
      </c>
      <c r="C44" s="58">
        <v>343527.72</v>
      </c>
      <c r="D44" s="133">
        <v>285000</v>
      </c>
      <c r="E44" s="59">
        <v>143648.51</v>
      </c>
      <c r="F44" s="59">
        <v>43758.97</v>
      </c>
      <c r="G44" s="59">
        <f t="shared" si="4"/>
        <v>65.757010526315796</v>
      </c>
      <c r="H44" s="60">
        <f t="shared" si="3"/>
        <v>97592.51999999999</v>
      </c>
    </row>
    <row r="45" spans="1:8" x14ac:dyDescent="0.25">
      <c r="A45" s="56" t="s">
        <v>77</v>
      </c>
      <c r="B45" s="57" t="s">
        <v>78</v>
      </c>
      <c r="C45" s="58">
        <v>1378143.63</v>
      </c>
      <c r="D45" s="133">
        <v>570000</v>
      </c>
      <c r="E45" s="59">
        <v>339447.65</v>
      </c>
      <c r="F45" s="59">
        <v>66126.7</v>
      </c>
      <c r="G45" s="59">
        <f t="shared" si="4"/>
        <v>71.153394736842117</v>
      </c>
      <c r="H45" s="60">
        <f t="shared" si="3"/>
        <v>164425.64999999997</v>
      </c>
    </row>
    <row r="46" spans="1:8" x14ac:dyDescent="0.25">
      <c r="A46" s="51" t="s">
        <v>79</v>
      </c>
      <c r="B46" s="52" t="s">
        <v>80</v>
      </c>
      <c r="C46" s="53">
        <f>SUM(C47)</f>
        <v>0</v>
      </c>
      <c r="D46" s="132">
        <f>SUM(D47)</f>
        <v>1000</v>
      </c>
      <c r="E46" s="54">
        <f>SUM(E47)</f>
        <v>0</v>
      </c>
      <c r="F46" s="54">
        <f>SUM(F47)</f>
        <v>0</v>
      </c>
      <c r="G46" s="54">
        <f>(E46+F46)/D46*100</f>
        <v>0</v>
      </c>
      <c r="H46" s="55">
        <f>D46-E46-F46</f>
        <v>1000</v>
      </c>
    </row>
    <row r="47" spans="1:8" x14ac:dyDescent="0.25">
      <c r="A47" s="56" t="s">
        <v>81</v>
      </c>
      <c r="B47" s="57" t="s">
        <v>80</v>
      </c>
      <c r="C47" s="58">
        <v>0</v>
      </c>
      <c r="D47" s="133">
        <v>1000</v>
      </c>
      <c r="E47" s="59">
        <v>0</v>
      </c>
      <c r="F47" s="59"/>
      <c r="G47" s="59">
        <f>(E47+F47)/D47*100</f>
        <v>0</v>
      </c>
      <c r="H47" s="60">
        <f>D47-E47-F47</f>
        <v>1000</v>
      </c>
    </row>
    <row r="48" spans="1:8" x14ac:dyDescent="0.25">
      <c r="A48" s="51" t="s">
        <v>82</v>
      </c>
      <c r="B48" s="52" t="s">
        <v>83</v>
      </c>
      <c r="C48" s="53">
        <f>SUM(C49:C55)</f>
        <v>672106.28</v>
      </c>
      <c r="D48" s="132">
        <f>SUM(D49:D55)</f>
        <v>846450</v>
      </c>
      <c r="E48" s="54">
        <f>SUM(E49:E55)</f>
        <v>147706.35999999999</v>
      </c>
      <c r="F48" s="54">
        <f>SUM(F49:F55)</f>
        <v>0</v>
      </c>
      <c r="G48" s="54">
        <f>(E48+F48)/D48*100</f>
        <v>17.450098647291629</v>
      </c>
      <c r="H48" s="55">
        <f>D48-E48-F48</f>
        <v>698743.64</v>
      </c>
    </row>
    <row r="49" spans="1:8" x14ac:dyDescent="0.25">
      <c r="A49" s="56" t="s">
        <v>84</v>
      </c>
      <c r="B49" s="57" t="s">
        <v>85</v>
      </c>
      <c r="C49" s="58">
        <v>131975.64000000001</v>
      </c>
      <c r="D49" s="133">
        <v>119700</v>
      </c>
      <c r="E49" s="59">
        <v>22995.75</v>
      </c>
      <c r="F49" s="59"/>
      <c r="G49" s="59">
        <f t="shared" ref="G49:G55" si="5">(E49+F49)/D49*100</f>
        <v>19.211152882205514</v>
      </c>
      <c r="H49" s="60">
        <f t="shared" ref="H49:H55" si="6">D49-E49-F49</f>
        <v>96704.25</v>
      </c>
    </row>
    <row r="50" spans="1:8" x14ac:dyDescent="0.25">
      <c r="A50" s="56" t="s">
        <v>86</v>
      </c>
      <c r="B50" s="57" t="s">
        <v>87</v>
      </c>
      <c r="C50" s="58">
        <v>136881.29</v>
      </c>
      <c r="D50" s="133">
        <v>218500</v>
      </c>
      <c r="E50" s="59">
        <v>17392.39</v>
      </c>
      <c r="F50" s="59">
        <v>0</v>
      </c>
      <c r="G50" s="59">
        <f t="shared" si="5"/>
        <v>7.9599038901601835</v>
      </c>
      <c r="H50" s="60">
        <f t="shared" si="6"/>
        <v>201107.61</v>
      </c>
    </row>
    <row r="51" spans="1:8" x14ac:dyDescent="0.25">
      <c r="A51" s="56" t="s">
        <v>88</v>
      </c>
      <c r="B51" s="57" t="s">
        <v>89</v>
      </c>
      <c r="C51" s="58">
        <v>19808.45</v>
      </c>
      <c r="D51" s="133">
        <v>47500</v>
      </c>
      <c r="E51" s="59">
        <v>0</v>
      </c>
      <c r="F51" s="59"/>
      <c r="G51" s="59">
        <f t="shared" si="5"/>
        <v>0</v>
      </c>
      <c r="H51" s="60">
        <f t="shared" si="6"/>
        <v>47500</v>
      </c>
    </row>
    <row r="52" spans="1:8" x14ac:dyDescent="0.25">
      <c r="A52" s="56" t="s">
        <v>90</v>
      </c>
      <c r="B52" s="57" t="s">
        <v>91</v>
      </c>
      <c r="C52" s="58">
        <v>23786.47</v>
      </c>
      <c r="D52" s="133">
        <v>47500</v>
      </c>
      <c r="E52" s="59">
        <v>22313.21</v>
      </c>
      <c r="F52" s="59"/>
      <c r="G52" s="59">
        <f t="shared" si="5"/>
        <v>46.97517894736842</v>
      </c>
      <c r="H52" s="60">
        <f t="shared" si="6"/>
        <v>25186.79</v>
      </c>
    </row>
    <row r="53" spans="1:8" x14ac:dyDescent="0.25">
      <c r="A53" s="56" t="s">
        <v>92</v>
      </c>
      <c r="B53" s="57" t="s">
        <v>93</v>
      </c>
      <c r="C53" s="58">
        <v>346395.99</v>
      </c>
      <c r="D53" s="133">
        <v>380000</v>
      </c>
      <c r="E53" s="59">
        <v>85005.01</v>
      </c>
      <c r="F53" s="59">
        <v>0</v>
      </c>
      <c r="G53" s="59">
        <f t="shared" si="5"/>
        <v>22.369739473684209</v>
      </c>
      <c r="H53" s="60">
        <f t="shared" si="6"/>
        <v>294994.99</v>
      </c>
    </row>
    <row r="54" spans="1:8" x14ac:dyDescent="0.25">
      <c r="A54" s="56" t="s">
        <v>94</v>
      </c>
      <c r="B54" s="57" t="s">
        <v>95</v>
      </c>
      <c r="C54" s="58">
        <v>3906.25</v>
      </c>
      <c r="D54" s="133">
        <v>28500</v>
      </c>
      <c r="E54" s="59">
        <v>0</v>
      </c>
      <c r="F54" s="59"/>
      <c r="G54" s="59">
        <f t="shared" si="5"/>
        <v>0</v>
      </c>
      <c r="H54" s="60">
        <f t="shared" si="6"/>
        <v>28500</v>
      </c>
    </row>
    <row r="55" spans="1:8" x14ac:dyDescent="0.25">
      <c r="A55" s="56" t="s">
        <v>96</v>
      </c>
      <c r="B55" s="57" t="s">
        <v>83</v>
      </c>
      <c r="C55" s="58">
        <v>9352.19</v>
      </c>
      <c r="D55" s="133">
        <v>4750</v>
      </c>
      <c r="E55" s="59">
        <v>0</v>
      </c>
      <c r="F55" s="59"/>
      <c r="G55" s="59">
        <f t="shared" si="5"/>
        <v>0</v>
      </c>
      <c r="H55" s="60">
        <f t="shared" si="6"/>
        <v>4750</v>
      </c>
    </row>
    <row r="56" spans="1:8" x14ac:dyDescent="0.25">
      <c r="A56" s="51" t="s">
        <v>97</v>
      </c>
      <c r="B56" s="52" t="s">
        <v>98</v>
      </c>
      <c r="C56" s="53">
        <f>SUM(C57:C59)</f>
        <v>24522.23</v>
      </c>
      <c r="D56" s="132">
        <f>SUM(D57:D59)</f>
        <v>18050</v>
      </c>
      <c r="E56" s="54">
        <f>SUM(E57:E59)</f>
        <v>3656.1</v>
      </c>
      <c r="F56" s="54">
        <f>SUM(F57:F59)</f>
        <v>0</v>
      </c>
      <c r="G56" s="54">
        <f>(E56+F56)/D56*100</f>
        <v>20.255401662049859</v>
      </c>
      <c r="H56" s="55">
        <f>D56-E56-F56</f>
        <v>14393.9</v>
      </c>
    </row>
    <row r="57" spans="1:8" x14ac:dyDescent="0.25">
      <c r="A57" s="56" t="s">
        <v>99</v>
      </c>
      <c r="B57" s="57" t="s">
        <v>100</v>
      </c>
      <c r="C57" s="58">
        <v>0</v>
      </c>
      <c r="D57" s="133">
        <v>1900</v>
      </c>
      <c r="E57" s="59">
        <v>0</v>
      </c>
      <c r="F57" s="59"/>
      <c r="G57" s="59">
        <f t="shared" ref="G57:G113" si="7">(E57+F57)/D57*100</f>
        <v>0</v>
      </c>
      <c r="H57" s="60">
        <f t="shared" ref="H57:H65" si="8">D57-E57-F57</f>
        <v>1900</v>
      </c>
    </row>
    <row r="58" spans="1:8" x14ac:dyDescent="0.25">
      <c r="A58" s="56" t="s">
        <v>101</v>
      </c>
      <c r="B58" s="57" t="s">
        <v>102</v>
      </c>
      <c r="C58" s="58">
        <v>24522.23</v>
      </c>
      <c r="D58" s="133">
        <v>14250</v>
      </c>
      <c r="E58" s="59">
        <v>3656.1</v>
      </c>
      <c r="F58" s="59">
        <v>0</v>
      </c>
      <c r="G58" s="59">
        <f t="shared" si="7"/>
        <v>25.656842105263156</v>
      </c>
      <c r="H58" s="60">
        <f t="shared" si="8"/>
        <v>10593.9</v>
      </c>
    </row>
    <row r="59" spans="1:8" x14ac:dyDescent="0.25">
      <c r="A59" s="56" t="s">
        <v>103</v>
      </c>
      <c r="B59" s="57" t="s">
        <v>104</v>
      </c>
      <c r="C59" s="58">
        <v>0</v>
      </c>
      <c r="D59" s="133">
        <v>1900</v>
      </c>
      <c r="E59" s="59">
        <v>0</v>
      </c>
      <c r="F59" s="59"/>
      <c r="G59" s="59">
        <f t="shared" si="7"/>
        <v>0</v>
      </c>
      <c r="H59" s="60">
        <f t="shared" si="8"/>
        <v>1900</v>
      </c>
    </row>
    <row r="60" spans="1:8" x14ac:dyDescent="0.25">
      <c r="A60" s="51" t="s">
        <v>105</v>
      </c>
      <c r="B60" s="52" t="s">
        <v>106</v>
      </c>
      <c r="C60" s="53">
        <f>SUM(C61)</f>
        <v>0</v>
      </c>
      <c r="D60" s="132">
        <f>SUM(D61)</f>
        <v>0</v>
      </c>
      <c r="E60" s="54">
        <f>SUM(E61)</f>
        <v>0</v>
      </c>
      <c r="F60" s="54">
        <f>SUM(F61)</f>
        <v>0</v>
      </c>
      <c r="G60" s="54">
        <v>0</v>
      </c>
      <c r="H60" s="55">
        <f t="shared" si="8"/>
        <v>0</v>
      </c>
    </row>
    <row r="61" spans="1:8" x14ac:dyDescent="0.25">
      <c r="A61" s="56" t="s">
        <v>107</v>
      </c>
      <c r="B61" s="57" t="s">
        <v>108</v>
      </c>
      <c r="C61" s="58">
        <v>0</v>
      </c>
      <c r="D61" s="133">
        <v>0</v>
      </c>
      <c r="E61" s="59">
        <v>0</v>
      </c>
      <c r="F61" s="59"/>
      <c r="G61" s="59">
        <v>0</v>
      </c>
      <c r="H61" s="60">
        <f t="shared" si="8"/>
        <v>0</v>
      </c>
    </row>
    <row r="62" spans="1:8" x14ac:dyDescent="0.25">
      <c r="A62" s="51" t="s">
        <v>109</v>
      </c>
      <c r="B62" s="52" t="s">
        <v>110</v>
      </c>
      <c r="C62" s="53">
        <f>SUM(C63)</f>
        <v>100000</v>
      </c>
      <c r="D62" s="132">
        <f>SUM(D63)</f>
        <v>190000</v>
      </c>
      <c r="E62" s="54">
        <f>SUM(E63)</f>
        <v>11018.8</v>
      </c>
      <c r="F62" s="54">
        <f>SUM(F63)</f>
        <v>120376.25</v>
      </c>
      <c r="G62" s="54">
        <f t="shared" si="7"/>
        <v>69.155289473684206</v>
      </c>
      <c r="H62" s="55">
        <f t="shared" si="8"/>
        <v>58604.950000000012</v>
      </c>
    </row>
    <row r="63" spans="1:8" x14ac:dyDescent="0.25">
      <c r="A63" s="56" t="s">
        <v>111</v>
      </c>
      <c r="B63" s="57" t="s">
        <v>112</v>
      </c>
      <c r="C63" s="58">
        <v>100000</v>
      </c>
      <c r="D63" s="133">
        <v>190000</v>
      </c>
      <c r="E63" s="59">
        <v>11018.8</v>
      </c>
      <c r="F63" s="59">
        <v>120376.25</v>
      </c>
      <c r="G63" s="59">
        <f t="shared" si="7"/>
        <v>69.155289473684206</v>
      </c>
      <c r="H63" s="60">
        <f t="shared" si="8"/>
        <v>58604.950000000012</v>
      </c>
    </row>
    <row r="64" spans="1:8" x14ac:dyDescent="0.25">
      <c r="A64" s="51" t="s">
        <v>113</v>
      </c>
      <c r="B64" s="52" t="s">
        <v>114</v>
      </c>
      <c r="C64" s="53">
        <f>SUM(C65)</f>
        <v>863502</v>
      </c>
      <c r="D64" s="132">
        <f>SUM(D65)</f>
        <v>237500</v>
      </c>
      <c r="E64" s="54">
        <f>SUM(E65)</f>
        <v>0</v>
      </c>
      <c r="F64" s="54">
        <f>SUM(F65)</f>
        <v>0</v>
      </c>
      <c r="G64" s="54">
        <f t="shared" si="7"/>
        <v>0</v>
      </c>
      <c r="H64" s="55">
        <f t="shared" si="8"/>
        <v>237500</v>
      </c>
    </row>
    <row r="65" spans="1:8" x14ac:dyDescent="0.25">
      <c r="A65" s="56" t="s">
        <v>115</v>
      </c>
      <c r="B65" s="57" t="s">
        <v>116</v>
      </c>
      <c r="C65" s="58">
        <v>863502</v>
      </c>
      <c r="D65" s="133">
        <v>237500</v>
      </c>
      <c r="E65" s="59">
        <v>0</v>
      </c>
      <c r="F65" s="59"/>
      <c r="G65" s="59">
        <f t="shared" si="7"/>
        <v>0</v>
      </c>
      <c r="H65" s="60">
        <f t="shared" si="8"/>
        <v>237500</v>
      </c>
    </row>
    <row r="66" spans="1:8" x14ac:dyDescent="0.25">
      <c r="A66" s="48" t="s">
        <v>12</v>
      </c>
      <c r="B66" s="15" t="s">
        <v>13</v>
      </c>
      <c r="C66" s="16">
        <f>SUM(C67)</f>
        <v>221765.2</v>
      </c>
      <c r="D66" s="131">
        <f t="shared" ref="D66:H67" si="9">SUM(D67)</f>
        <v>300000</v>
      </c>
      <c r="E66" s="49">
        <f t="shared" si="9"/>
        <v>27428.7</v>
      </c>
      <c r="F66" s="49">
        <f t="shared" si="9"/>
        <v>9398.41</v>
      </c>
      <c r="G66" s="49">
        <f t="shared" si="7"/>
        <v>12.275703333333334</v>
      </c>
      <c r="H66" s="50">
        <f t="shared" si="9"/>
        <v>263172.89</v>
      </c>
    </row>
    <row r="67" spans="1:8" x14ac:dyDescent="0.25">
      <c r="A67" s="51" t="s">
        <v>49</v>
      </c>
      <c r="B67" s="52" t="s">
        <v>50</v>
      </c>
      <c r="C67" s="53">
        <f>SUM(C68)</f>
        <v>221765.2</v>
      </c>
      <c r="D67" s="132">
        <f t="shared" si="9"/>
        <v>300000</v>
      </c>
      <c r="E67" s="54">
        <f t="shared" si="9"/>
        <v>27428.7</v>
      </c>
      <c r="F67" s="54">
        <f t="shared" si="9"/>
        <v>9398.41</v>
      </c>
      <c r="G67" s="54">
        <f t="shared" si="7"/>
        <v>12.275703333333334</v>
      </c>
      <c r="H67" s="55">
        <f>D67-E67-F67</f>
        <v>263172.89</v>
      </c>
    </row>
    <row r="68" spans="1:8" x14ac:dyDescent="0.25">
      <c r="A68" s="56" t="s">
        <v>117</v>
      </c>
      <c r="B68" s="57" t="s">
        <v>118</v>
      </c>
      <c r="C68" s="58">
        <v>221765.2</v>
      </c>
      <c r="D68" s="133">
        <v>300000</v>
      </c>
      <c r="E68" s="59">
        <v>27428.7</v>
      </c>
      <c r="F68" s="59">
        <v>9398.41</v>
      </c>
      <c r="G68" s="59">
        <f t="shared" si="7"/>
        <v>12.275703333333334</v>
      </c>
      <c r="H68" s="60">
        <f>D68-E68-F68</f>
        <v>263172.89</v>
      </c>
    </row>
    <row r="69" spans="1:8" x14ac:dyDescent="0.25">
      <c r="A69" s="48" t="s">
        <v>14</v>
      </c>
      <c r="B69" s="15" t="s">
        <v>15</v>
      </c>
      <c r="C69" s="16">
        <f>SUM(C70)</f>
        <v>73170.36</v>
      </c>
      <c r="D69" s="131">
        <f t="shared" ref="D69:H70" si="10">SUM(D70)</f>
        <v>160000</v>
      </c>
      <c r="E69" s="49">
        <f t="shared" si="10"/>
        <v>0</v>
      </c>
      <c r="F69" s="49">
        <f t="shared" si="10"/>
        <v>0</v>
      </c>
      <c r="G69" s="49">
        <f t="shared" si="7"/>
        <v>0</v>
      </c>
      <c r="H69" s="50">
        <f t="shared" si="10"/>
        <v>160000</v>
      </c>
    </row>
    <row r="70" spans="1:8" x14ac:dyDescent="0.25">
      <c r="A70" s="51" t="s">
        <v>39</v>
      </c>
      <c r="B70" s="52" t="s">
        <v>40</v>
      </c>
      <c r="C70" s="53">
        <f>SUM(C71)</f>
        <v>73170.36</v>
      </c>
      <c r="D70" s="132">
        <f t="shared" si="10"/>
        <v>160000</v>
      </c>
      <c r="E70" s="54">
        <f t="shared" si="10"/>
        <v>0</v>
      </c>
      <c r="F70" s="54">
        <f t="shared" si="10"/>
        <v>0</v>
      </c>
      <c r="G70" s="54">
        <f t="shared" si="7"/>
        <v>0</v>
      </c>
      <c r="H70" s="55">
        <f>D70-E70-F70</f>
        <v>160000</v>
      </c>
    </row>
    <row r="71" spans="1:8" ht="15.75" thickBot="1" x14ac:dyDescent="0.3">
      <c r="A71" s="61" t="s">
        <v>41</v>
      </c>
      <c r="B71" s="62" t="s">
        <v>42</v>
      </c>
      <c r="C71" s="63">
        <v>73170.36</v>
      </c>
      <c r="D71" s="134">
        <v>160000</v>
      </c>
      <c r="E71" s="64">
        <v>0</v>
      </c>
      <c r="F71" s="64"/>
      <c r="G71" s="59">
        <f t="shared" si="7"/>
        <v>0</v>
      </c>
      <c r="H71" s="65">
        <f>D71-E71-F71</f>
        <v>160000</v>
      </c>
    </row>
    <row r="72" spans="1:8" x14ac:dyDescent="0.25">
      <c r="A72" s="43" t="s">
        <v>119</v>
      </c>
      <c r="B72" s="44" t="s">
        <v>120</v>
      </c>
      <c r="C72" s="45">
        <f t="shared" ref="C72:H72" si="11">C73</f>
        <v>30002350.84</v>
      </c>
      <c r="D72" s="130">
        <f t="shared" si="11"/>
        <v>24264753</v>
      </c>
      <c r="E72" s="46">
        <f t="shared" si="11"/>
        <v>4465962.51</v>
      </c>
      <c r="F72" s="46">
        <f t="shared" si="11"/>
        <v>0</v>
      </c>
      <c r="G72" s="46">
        <f t="shared" si="7"/>
        <v>18.405143089649417</v>
      </c>
      <c r="H72" s="47">
        <f t="shared" si="11"/>
        <v>19798790.490000002</v>
      </c>
    </row>
    <row r="73" spans="1:8" x14ac:dyDescent="0.25">
      <c r="A73" s="48" t="s">
        <v>6</v>
      </c>
      <c r="B73" s="15" t="s">
        <v>7</v>
      </c>
      <c r="C73" s="16">
        <f>C76+C81+C83+C85+C90+C74</f>
        <v>30002350.84</v>
      </c>
      <c r="D73" s="131">
        <f>D76+D81+D83+D85+D90+D74</f>
        <v>24264753</v>
      </c>
      <c r="E73" s="49">
        <f>E76+E81+E83+E85+E90+E74</f>
        <v>4465962.51</v>
      </c>
      <c r="F73" s="49">
        <f>F76+F81+F83+F85+F90+F74</f>
        <v>0</v>
      </c>
      <c r="G73" s="49">
        <f t="shared" si="7"/>
        <v>18.405143089649417</v>
      </c>
      <c r="H73" s="50">
        <f>H76+H81+H83+H85+H90+H74</f>
        <v>19798790.490000002</v>
      </c>
    </row>
    <row r="74" spans="1:8" x14ac:dyDescent="0.25">
      <c r="A74" s="51" t="s">
        <v>49</v>
      </c>
      <c r="B74" s="52" t="s">
        <v>50</v>
      </c>
      <c r="C74" s="66">
        <f>C75</f>
        <v>0</v>
      </c>
      <c r="D74" s="135">
        <f>D75</f>
        <v>9500</v>
      </c>
      <c r="E74" s="67">
        <f>E75</f>
        <v>0</v>
      </c>
      <c r="F74" s="67">
        <f>F75</f>
        <v>0</v>
      </c>
      <c r="G74" s="54">
        <f t="shared" si="7"/>
        <v>0</v>
      </c>
      <c r="H74" s="55">
        <f t="shared" ref="H74:H91" si="12">D74-E74-F74</f>
        <v>9500</v>
      </c>
    </row>
    <row r="75" spans="1:8" x14ac:dyDescent="0.25">
      <c r="A75" s="56" t="s">
        <v>55</v>
      </c>
      <c r="B75" s="57" t="s">
        <v>56</v>
      </c>
      <c r="C75" s="68">
        <v>0</v>
      </c>
      <c r="D75" s="133">
        <v>9500</v>
      </c>
      <c r="E75" s="59">
        <v>0</v>
      </c>
      <c r="F75" s="59"/>
      <c r="G75" s="59">
        <f t="shared" si="7"/>
        <v>0</v>
      </c>
      <c r="H75" s="60">
        <f t="shared" si="12"/>
        <v>9500</v>
      </c>
    </row>
    <row r="76" spans="1:8" x14ac:dyDescent="0.25">
      <c r="A76" s="51" t="s">
        <v>61</v>
      </c>
      <c r="B76" s="52" t="s">
        <v>62</v>
      </c>
      <c r="C76" s="53">
        <f>SUM(C77:C80)</f>
        <v>26597321</v>
      </c>
      <c r="D76" s="132">
        <f>SUM(D77:D80)</f>
        <v>21536204</v>
      </c>
      <c r="E76" s="54">
        <f>SUM(E77:E80)</f>
        <v>4465962.51</v>
      </c>
      <c r="F76" s="54">
        <f>SUM(F77:F80)</f>
        <v>0</v>
      </c>
      <c r="G76" s="54">
        <f t="shared" si="7"/>
        <v>20.736999473073343</v>
      </c>
      <c r="H76" s="55">
        <f t="shared" si="12"/>
        <v>17070241.490000002</v>
      </c>
    </row>
    <row r="77" spans="1:8" x14ac:dyDescent="0.25">
      <c r="A77" s="56" t="s">
        <v>65</v>
      </c>
      <c r="B77" s="57" t="s">
        <v>66</v>
      </c>
      <c r="C77" s="58">
        <v>6437476.8799999999</v>
      </c>
      <c r="D77" s="133">
        <v>4139909</v>
      </c>
      <c r="E77" s="59">
        <v>351187.5</v>
      </c>
      <c r="F77" s="59">
        <v>0</v>
      </c>
      <c r="G77" s="59">
        <f t="shared" si="7"/>
        <v>8.4829763166291823</v>
      </c>
      <c r="H77" s="60">
        <f t="shared" si="12"/>
        <v>3788721.5</v>
      </c>
    </row>
    <row r="78" spans="1:8" x14ac:dyDescent="0.25">
      <c r="A78" s="56" t="s">
        <v>71</v>
      </c>
      <c r="B78" s="57" t="s">
        <v>72</v>
      </c>
      <c r="C78" s="58">
        <v>1428813.21</v>
      </c>
      <c r="D78" s="133">
        <v>1957475</v>
      </c>
      <c r="E78" s="59">
        <v>150812.5</v>
      </c>
      <c r="F78" s="59">
        <v>0</v>
      </c>
      <c r="G78" s="59">
        <f t="shared" si="7"/>
        <v>7.7044406697403547</v>
      </c>
      <c r="H78" s="60">
        <f t="shared" si="12"/>
        <v>1806662.5</v>
      </c>
    </row>
    <row r="79" spans="1:8" x14ac:dyDescent="0.25">
      <c r="A79" s="56" t="s">
        <v>75</v>
      </c>
      <c r="B79" s="57" t="s">
        <v>76</v>
      </c>
      <c r="C79" s="58">
        <v>1741950.74</v>
      </c>
      <c r="D79" s="133">
        <v>161500</v>
      </c>
      <c r="E79" s="59">
        <v>0</v>
      </c>
      <c r="F79" s="59"/>
      <c r="G79" s="59">
        <f t="shared" si="7"/>
        <v>0</v>
      </c>
      <c r="H79" s="60">
        <f t="shared" si="12"/>
        <v>161500</v>
      </c>
    </row>
    <row r="80" spans="1:8" x14ac:dyDescent="0.25">
      <c r="A80" s="56" t="s">
        <v>121</v>
      </c>
      <c r="B80" s="57" t="s">
        <v>122</v>
      </c>
      <c r="C80" s="58">
        <v>16989080.170000002</v>
      </c>
      <c r="D80" s="133">
        <v>15277320</v>
      </c>
      <c r="E80" s="59">
        <v>3963962.51</v>
      </c>
      <c r="F80" s="59">
        <v>0</v>
      </c>
      <c r="G80" s="59">
        <f t="shared" si="7"/>
        <v>25.946713886990647</v>
      </c>
      <c r="H80" s="60">
        <f t="shared" si="12"/>
        <v>11313357.49</v>
      </c>
    </row>
    <row r="81" spans="1:9" x14ac:dyDescent="0.25">
      <c r="A81" s="51" t="s">
        <v>82</v>
      </c>
      <c r="B81" s="52" t="s">
        <v>83</v>
      </c>
      <c r="C81" s="53">
        <f>SUM(C82)</f>
        <v>0</v>
      </c>
      <c r="D81" s="132">
        <f>SUM(D82)</f>
        <v>0</v>
      </c>
      <c r="E81" s="54">
        <f>SUM(E82)</f>
        <v>0</v>
      </c>
      <c r="F81" s="54">
        <f>SUM(F82)</f>
        <v>0</v>
      </c>
      <c r="G81" s="54">
        <v>0</v>
      </c>
      <c r="H81" s="55">
        <f t="shared" si="12"/>
        <v>0</v>
      </c>
    </row>
    <row r="82" spans="1:9" x14ac:dyDescent="0.25">
      <c r="A82" s="56" t="s">
        <v>92</v>
      </c>
      <c r="B82" s="57" t="s">
        <v>93</v>
      </c>
      <c r="C82" s="58">
        <v>0</v>
      </c>
      <c r="D82" s="133">
        <v>0</v>
      </c>
      <c r="E82" s="59">
        <v>0</v>
      </c>
      <c r="F82" s="59"/>
      <c r="G82" s="59">
        <v>0</v>
      </c>
      <c r="H82" s="60">
        <f t="shared" si="12"/>
        <v>0</v>
      </c>
    </row>
    <row r="83" spans="1:9" x14ac:dyDescent="0.25">
      <c r="A83" s="51" t="s">
        <v>123</v>
      </c>
      <c r="B83" s="52" t="s">
        <v>124</v>
      </c>
      <c r="C83" s="53">
        <f>SUM(C84)</f>
        <v>0</v>
      </c>
      <c r="D83" s="132">
        <f>SUM(D84)</f>
        <v>0</v>
      </c>
      <c r="E83" s="54">
        <v>0</v>
      </c>
      <c r="F83" s="54">
        <f>SUM(F84)</f>
        <v>0</v>
      </c>
      <c r="G83" s="54">
        <v>0</v>
      </c>
      <c r="H83" s="55">
        <f t="shared" si="12"/>
        <v>0</v>
      </c>
    </row>
    <row r="84" spans="1:9" x14ac:dyDescent="0.25">
      <c r="A84" s="56" t="s">
        <v>125</v>
      </c>
      <c r="B84" s="57" t="s">
        <v>126</v>
      </c>
      <c r="C84" s="58">
        <v>0</v>
      </c>
      <c r="D84" s="133">
        <v>0</v>
      </c>
      <c r="E84" s="59">
        <v>0</v>
      </c>
      <c r="F84" s="59"/>
      <c r="G84" s="59">
        <v>0</v>
      </c>
      <c r="H84" s="60">
        <f t="shared" si="12"/>
        <v>0</v>
      </c>
    </row>
    <row r="85" spans="1:9" x14ac:dyDescent="0.25">
      <c r="A85" s="51" t="s">
        <v>109</v>
      </c>
      <c r="B85" s="52" t="s">
        <v>110</v>
      </c>
      <c r="C85" s="53">
        <f>SUM(C86:C88)</f>
        <v>3405029.84</v>
      </c>
      <c r="D85" s="132">
        <f>SUM(D86:D88)</f>
        <v>2153799</v>
      </c>
      <c r="E85" s="54">
        <f>SUM(E86:E88)</f>
        <v>0</v>
      </c>
      <c r="F85" s="54">
        <f>SUM(F86:F88)</f>
        <v>0</v>
      </c>
      <c r="G85" s="54">
        <f>(E85+F85)/D85*100</f>
        <v>0</v>
      </c>
      <c r="H85" s="55">
        <f t="shared" si="12"/>
        <v>2153799</v>
      </c>
    </row>
    <row r="86" spans="1:9" x14ac:dyDescent="0.25">
      <c r="A86" s="56" t="s">
        <v>111</v>
      </c>
      <c r="B86" s="57" t="s">
        <v>112</v>
      </c>
      <c r="C86" s="58">
        <v>3060753.19</v>
      </c>
      <c r="D86" s="133">
        <v>1697650</v>
      </c>
      <c r="E86" s="59">
        <v>0</v>
      </c>
      <c r="F86" s="59"/>
      <c r="G86" s="59">
        <f t="shared" si="7"/>
        <v>0</v>
      </c>
      <c r="H86" s="60">
        <f t="shared" si="12"/>
        <v>1697650</v>
      </c>
    </row>
    <row r="87" spans="1:9" x14ac:dyDescent="0.25">
      <c r="A87" s="56" t="s">
        <v>127</v>
      </c>
      <c r="B87" s="57" t="s">
        <v>128</v>
      </c>
      <c r="C87" s="58">
        <v>101542.5</v>
      </c>
      <c r="D87" s="133">
        <v>13657</v>
      </c>
      <c r="E87" s="59">
        <v>0</v>
      </c>
      <c r="F87" s="59"/>
      <c r="G87" s="59">
        <f t="shared" si="7"/>
        <v>0</v>
      </c>
      <c r="H87" s="60">
        <f t="shared" si="12"/>
        <v>13657</v>
      </c>
    </row>
    <row r="88" spans="1:9" x14ac:dyDescent="0.25">
      <c r="A88" s="56" t="s">
        <v>158</v>
      </c>
      <c r="B88" s="69" t="s">
        <v>129</v>
      </c>
      <c r="C88" s="58">
        <v>242734.15</v>
      </c>
      <c r="D88" s="133">
        <v>442492</v>
      </c>
      <c r="E88" s="59">
        <v>0</v>
      </c>
      <c r="F88" s="59"/>
      <c r="G88" s="59">
        <f t="shared" si="7"/>
        <v>0</v>
      </c>
      <c r="H88" s="60">
        <f t="shared" si="12"/>
        <v>442492</v>
      </c>
    </row>
    <row r="89" spans="1:9" x14ac:dyDescent="0.25">
      <c r="A89" s="56" t="s">
        <v>140</v>
      </c>
      <c r="B89" s="69" t="s">
        <v>148</v>
      </c>
      <c r="C89" s="58">
        <v>0</v>
      </c>
      <c r="D89" s="133">
        <v>0</v>
      </c>
      <c r="E89" s="59"/>
      <c r="F89" s="59"/>
      <c r="G89" s="59"/>
      <c r="H89" s="60">
        <f t="shared" si="12"/>
        <v>0</v>
      </c>
    </row>
    <row r="90" spans="1:9" x14ac:dyDescent="0.25">
      <c r="A90" s="51" t="s">
        <v>130</v>
      </c>
      <c r="B90" s="52" t="s">
        <v>131</v>
      </c>
      <c r="C90" s="53">
        <f>SUM(C91)</f>
        <v>0</v>
      </c>
      <c r="D90" s="132">
        <f>SUM(D91)</f>
        <v>565250</v>
      </c>
      <c r="E90" s="54">
        <f>SUM(E91)</f>
        <v>0</v>
      </c>
      <c r="F90" s="54">
        <f>SUM(F91)</f>
        <v>0</v>
      </c>
      <c r="G90" s="54">
        <f>(E90+F90)/D90*100</f>
        <v>0</v>
      </c>
      <c r="H90" s="55">
        <f t="shared" si="12"/>
        <v>565250</v>
      </c>
    </row>
    <row r="91" spans="1:9" ht="15.75" thickBot="1" x14ac:dyDescent="0.3">
      <c r="A91" s="61" t="s">
        <v>132</v>
      </c>
      <c r="B91" s="62" t="s">
        <v>133</v>
      </c>
      <c r="C91" s="63">
        <v>0</v>
      </c>
      <c r="D91" s="134">
        <v>565250</v>
      </c>
      <c r="E91" s="64">
        <v>0</v>
      </c>
      <c r="F91" s="64"/>
      <c r="G91" s="59">
        <f t="shared" si="7"/>
        <v>0</v>
      </c>
      <c r="H91" s="65">
        <f t="shared" si="12"/>
        <v>565250</v>
      </c>
    </row>
    <row r="92" spans="1:9" x14ac:dyDescent="0.25">
      <c r="A92" s="43" t="s">
        <v>134</v>
      </c>
      <c r="B92" s="70" t="s">
        <v>135</v>
      </c>
      <c r="C92" s="71">
        <f>C93+C101</f>
        <v>337302.31</v>
      </c>
      <c r="D92" s="136">
        <f>D93+D101</f>
        <v>865200</v>
      </c>
      <c r="E92" s="46">
        <f>E94+E98</f>
        <v>10000</v>
      </c>
      <c r="F92" s="46">
        <f>F94+F98</f>
        <v>0</v>
      </c>
      <c r="G92" s="46">
        <f t="shared" si="7"/>
        <v>1.1558021266759131</v>
      </c>
      <c r="H92" s="47">
        <f>H94+H98</f>
        <v>655000</v>
      </c>
    </row>
    <row r="93" spans="1:9" x14ac:dyDescent="0.25">
      <c r="A93" s="48" t="s">
        <v>6</v>
      </c>
      <c r="B93" s="72" t="s">
        <v>7</v>
      </c>
      <c r="C93" s="73">
        <f>C94+C98</f>
        <v>100010</v>
      </c>
      <c r="D93" s="137">
        <f>D94+D98</f>
        <v>665000</v>
      </c>
      <c r="E93" s="49">
        <f>E94+E98</f>
        <v>10000</v>
      </c>
      <c r="F93" s="49">
        <f>F94+F98</f>
        <v>0</v>
      </c>
      <c r="G93" s="49">
        <f t="shared" si="7"/>
        <v>1.5037593984962405</v>
      </c>
      <c r="H93" s="50">
        <f>H94+H98</f>
        <v>655000</v>
      </c>
      <c r="I93" s="147"/>
    </row>
    <row r="94" spans="1:9" x14ac:dyDescent="0.25">
      <c r="A94" s="51" t="s">
        <v>61</v>
      </c>
      <c r="B94" s="75" t="s">
        <v>62</v>
      </c>
      <c r="C94" s="76">
        <f>C95</f>
        <v>100000</v>
      </c>
      <c r="D94" s="138">
        <f>SUM(D95:D97)</f>
        <v>427500</v>
      </c>
      <c r="E94" s="54">
        <f>E95</f>
        <v>0</v>
      </c>
      <c r="F94" s="54">
        <f>F95</f>
        <v>0</v>
      </c>
      <c r="G94" s="54">
        <f t="shared" si="7"/>
        <v>0</v>
      </c>
      <c r="H94" s="55">
        <f t="shared" ref="H94:H100" si="13">D94-E94-F94</f>
        <v>427500</v>
      </c>
    </row>
    <row r="95" spans="1:9" x14ac:dyDescent="0.25">
      <c r="A95" s="56" t="s">
        <v>67</v>
      </c>
      <c r="B95" s="77" t="s">
        <v>68</v>
      </c>
      <c r="C95" s="78">
        <v>100000</v>
      </c>
      <c r="D95" s="139">
        <v>237500</v>
      </c>
      <c r="E95" s="59">
        <v>0</v>
      </c>
      <c r="F95" s="59"/>
      <c r="G95" s="59">
        <f t="shared" si="7"/>
        <v>0</v>
      </c>
      <c r="H95" s="60">
        <f t="shared" si="13"/>
        <v>237500</v>
      </c>
    </row>
    <row r="96" spans="1:9" x14ac:dyDescent="0.25">
      <c r="A96" s="56" t="s">
        <v>71</v>
      </c>
      <c r="B96" s="57" t="s">
        <v>72</v>
      </c>
      <c r="C96" s="58">
        <v>0</v>
      </c>
      <c r="D96" s="133">
        <v>95000</v>
      </c>
      <c r="E96" s="59"/>
      <c r="F96" s="59">
        <v>0</v>
      </c>
      <c r="G96" s="59">
        <f t="shared" si="7"/>
        <v>0</v>
      </c>
      <c r="H96" s="60">
        <f t="shared" si="13"/>
        <v>95000</v>
      </c>
    </row>
    <row r="97" spans="1:9" x14ac:dyDescent="0.25">
      <c r="A97" s="56" t="s">
        <v>75</v>
      </c>
      <c r="B97" s="57" t="s">
        <v>76</v>
      </c>
      <c r="C97" s="58">
        <v>0</v>
      </c>
      <c r="D97" s="133">
        <v>95000</v>
      </c>
      <c r="E97" s="59"/>
      <c r="F97" s="59"/>
      <c r="G97" s="59">
        <f t="shared" si="7"/>
        <v>0</v>
      </c>
      <c r="H97" s="60">
        <f t="shared" si="13"/>
        <v>95000</v>
      </c>
    </row>
    <row r="98" spans="1:9" x14ac:dyDescent="0.25">
      <c r="A98" s="51" t="s">
        <v>82</v>
      </c>
      <c r="B98" s="75" t="s">
        <v>83</v>
      </c>
      <c r="C98" s="76">
        <f>SUM(C99:C100)</f>
        <v>10</v>
      </c>
      <c r="D98" s="138">
        <f>SUM(D99:D100)</f>
        <v>237500</v>
      </c>
      <c r="E98" s="54">
        <f>E100</f>
        <v>10000</v>
      </c>
      <c r="F98" s="54">
        <f>F100</f>
        <v>0</v>
      </c>
      <c r="G98" s="54">
        <f t="shared" si="7"/>
        <v>4.2105263157894735</v>
      </c>
      <c r="H98" s="55">
        <f t="shared" si="13"/>
        <v>227500</v>
      </c>
    </row>
    <row r="99" spans="1:9" x14ac:dyDescent="0.25">
      <c r="A99" s="80" t="s">
        <v>88</v>
      </c>
      <c r="B99" s="81" t="s">
        <v>89</v>
      </c>
      <c r="C99" s="82">
        <v>10</v>
      </c>
      <c r="D99" s="140">
        <v>190000</v>
      </c>
      <c r="E99" s="83">
        <v>0</v>
      </c>
      <c r="F99" s="83"/>
      <c r="G99" s="59">
        <f t="shared" si="7"/>
        <v>0</v>
      </c>
      <c r="H99" s="60">
        <f t="shared" si="13"/>
        <v>190000</v>
      </c>
    </row>
    <row r="100" spans="1:9" x14ac:dyDescent="0.25">
      <c r="A100" s="80" t="s">
        <v>96</v>
      </c>
      <c r="B100" s="81" t="s">
        <v>83</v>
      </c>
      <c r="C100" s="82">
        <v>0</v>
      </c>
      <c r="D100" s="140">
        <v>47500</v>
      </c>
      <c r="E100" s="83">
        <v>10000</v>
      </c>
      <c r="F100" s="83"/>
      <c r="G100" s="59">
        <f t="shared" si="7"/>
        <v>21.052631578947366</v>
      </c>
      <c r="H100" s="60">
        <f t="shared" si="13"/>
        <v>37500</v>
      </c>
    </row>
    <row r="101" spans="1:9" x14ac:dyDescent="0.25">
      <c r="A101" s="48" t="s">
        <v>156</v>
      </c>
      <c r="B101" s="72" t="s">
        <v>157</v>
      </c>
      <c r="C101" s="73">
        <f>SUM(C102:C104)</f>
        <v>237292.31</v>
      </c>
      <c r="D101" s="131">
        <f>SUM(D102:D104)</f>
        <v>200200</v>
      </c>
      <c r="E101" s="74">
        <f>SUM(E102)</f>
        <v>0</v>
      </c>
      <c r="F101" s="49">
        <f>SUM(F102)</f>
        <v>0</v>
      </c>
      <c r="G101" s="49">
        <f t="shared" si="7"/>
        <v>0</v>
      </c>
      <c r="H101" s="50">
        <f>SUM(H102)</f>
        <v>70000</v>
      </c>
    </row>
    <row r="102" spans="1:9" x14ac:dyDescent="0.25">
      <c r="A102" s="56" t="s">
        <v>67</v>
      </c>
      <c r="B102" s="77" t="s">
        <v>68</v>
      </c>
      <c r="C102" s="78">
        <v>33903.89</v>
      </c>
      <c r="D102" s="141">
        <v>70000</v>
      </c>
      <c r="E102" s="84">
        <v>0</v>
      </c>
      <c r="F102" s="85"/>
      <c r="G102" s="59">
        <f t="shared" si="7"/>
        <v>0</v>
      </c>
      <c r="H102" s="60">
        <f>D102-E102-F102</f>
        <v>70000</v>
      </c>
    </row>
    <row r="103" spans="1:9" x14ac:dyDescent="0.25">
      <c r="A103" s="56" t="s">
        <v>71</v>
      </c>
      <c r="B103" s="77" t="s">
        <v>72</v>
      </c>
      <c r="C103" s="78">
        <v>0</v>
      </c>
      <c r="D103" s="141">
        <v>20000</v>
      </c>
      <c r="E103" s="79">
        <v>0</v>
      </c>
      <c r="F103" s="59"/>
      <c r="G103" s="59">
        <f t="shared" si="7"/>
        <v>0</v>
      </c>
      <c r="H103" s="60">
        <f>D103-E103-F103</f>
        <v>20000</v>
      </c>
    </row>
    <row r="104" spans="1:9" ht="15.75" thickBot="1" x14ac:dyDescent="0.3">
      <c r="A104" s="61" t="s">
        <v>96</v>
      </c>
      <c r="B104" s="86" t="s">
        <v>83</v>
      </c>
      <c r="C104" s="87">
        <v>203388.42</v>
      </c>
      <c r="D104" s="142">
        <v>110200</v>
      </c>
      <c r="E104" s="88">
        <v>0</v>
      </c>
      <c r="F104" s="89"/>
      <c r="G104" s="89">
        <f t="shared" si="7"/>
        <v>0</v>
      </c>
      <c r="H104" s="65">
        <f>D104-E104-F104</f>
        <v>110200</v>
      </c>
    </row>
    <row r="105" spans="1:9" ht="15.75" thickBot="1" x14ac:dyDescent="0.3">
      <c r="A105" s="90" t="s">
        <v>136</v>
      </c>
      <c r="B105" s="91" t="s">
        <v>137</v>
      </c>
      <c r="C105" s="92">
        <f>C106</f>
        <v>1802418.23</v>
      </c>
      <c r="D105" s="143">
        <f t="shared" ref="D105:H106" si="14">D106</f>
        <v>5246470</v>
      </c>
      <c r="E105" s="93">
        <f t="shared" si="14"/>
        <v>619970.13</v>
      </c>
      <c r="F105" s="93">
        <f t="shared" si="14"/>
        <v>0</v>
      </c>
      <c r="G105" s="93">
        <f t="shared" si="7"/>
        <v>11.816900315831406</v>
      </c>
      <c r="H105" s="94">
        <f t="shared" si="14"/>
        <v>4626499.87</v>
      </c>
      <c r="I105" s="147"/>
    </row>
    <row r="106" spans="1:9" x14ac:dyDescent="0.25">
      <c r="A106" s="43" t="s">
        <v>138</v>
      </c>
      <c r="B106" s="44" t="s">
        <v>139</v>
      </c>
      <c r="C106" s="45">
        <f>C107</f>
        <v>1802418.23</v>
      </c>
      <c r="D106" s="130">
        <f t="shared" si="14"/>
        <v>5246470</v>
      </c>
      <c r="E106" s="46">
        <f t="shared" si="14"/>
        <v>619970.13</v>
      </c>
      <c r="F106" s="46">
        <f t="shared" si="14"/>
        <v>0</v>
      </c>
      <c r="G106" s="46">
        <f t="shared" si="7"/>
        <v>11.816900315831406</v>
      </c>
      <c r="H106" s="47">
        <f t="shared" si="14"/>
        <v>4626499.87</v>
      </c>
    </row>
    <row r="107" spans="1:9" x14ac:dyDescent="0.25">
      <c r="A107" s="48" t="s">
        <v>6</v>
      </c>
      <c r="B107" s="15" t="s">
        <v>7</v>
      </c>
      <c r="C107" s="16">
        <f>C110+C114</f>
        <v>1802418.23</v>
      </c>
      <c r="D107" s="131">
        <f>D108+D110+D114</f>
        <v>5246470</v>
      </c>
      <c r="E107" s="49">
        <f>E108+E110+E114</f>
        <v>619970.13</v>
      </c>
      <c r="F107" s="74">
        <f>F108+F110+F114</f>
        <v>0</v>
      </c>
      <c r="G107" s="49">
        <f t="shared" si="7"/>
        <v>11.816900315831406</v>
      </c>
      <c r="H107" s="50">
        <f t="shared" ref="H107:H115" si="15">D107-E107-F107</f>
        <v>4626499.87</v>
      </c>
    </row>
    <row r="108" spans="1:9" x14ac:dyDescent="0.25">
      <c r="A108" s="51" t="s">
        <v>39</v>
      </c>
      <c r="B108" s="52" t="s">
        <v>40</v>
      </c>
      <c r="C108" s="53">
        <v>0</v>
      </c>
      <c r="D108" s="132">
        <f>D109</f>
        <v>114000</v>
      </c>
      <c r="E108" s="54">
        <f>E109</f>
        <v>0</v>
      </c>
      <c r="F108" s="54">
        <f>SUM(F109:F112)</f>
        <v>0</v>
      </c>
      <c r="G108" s="54">
        <f t="shared" si="7"/>
        <v>0</v>
      </c>
      <c r="H108" s="55">
        <f t="shared" si="15"/>
        <v>114000</v>
      </c>
    </row>
    <row r="109" spans="1:9" x14ac:dyDescent="0.25">
      <c r="A109" s="56" t="s">
        <v>45</v>
      </c>
      <c r="B109" s="57" t="s">
        <v>46</v>
      </c>
      <c r="C109" s="58">
        <v>0</v>
      </c>
      <c r="D109" s="133">
        <v>114000</v>
      </c>
      <c r="E109" s="59"/>
      <c r="F109" s="59">
        <v>0</v>
      </c>
      <c r="G109" s="59">
        <f t="shared" si="7"/>
        <v>0</v>
      </c>
      <c r="H109" s="60">
        <f t="shared" si="15"/>
        <v>114000</v>
      </c>
    </row>
    <row r="110" spans="1:9" x14ac:dyDescent="0.25">
      <c r="A110" s="51" t="s">
        <v>61</v>
      </c>
      <c r="B110" s="52" t="s">
        <v>62</v>
      </c>
      <c r="C110" s="53">
        <f>SUM(C111:C113)</f>
        <v>1802418.23</v>
      </c>
      <c r="D110" s="132">
        <f>SUM(D111:D113)</f>
        <v>5132470</v>
      </c>
      <c r="E110" s="54">
        <f>SUM(E111:E113)</f>
        <v>619970.13</v>
      </c>
      <c r="F110" s="54">
        <f>SUM(F111:F113)</f>
        <v>0</v>
      </c>
      <c r="G110" s="54">
        <f t="shared" si="7"/>
        <v>12.079371725504483</v>
      </c>
      <c r="H110" s="55">
        <f t="shared" si="15"/>
        <v>4512499.87</v>
      </c>
    </row>
    <row r="111" spans="1:9" x14ac:dyDescent="0.25">
      <c r="A111" s="56" t="s">
        <v>65</v>
      </c>
      <c r="B111" s="57" t="s">
        <v>66</v>
      </c>
      <c r="C111" s="58">
        <v>274508.23</v>
      </c>
      <c r="D111" s="133">
        <v>237500</v>
      </c>
      <c r="E111" s="59">
        <v>0</v>
      </c>
      <c r="F111" s="59"/>
      <c r="G111" s="59">
        <f t="shared" si="7"/>
        <v>0</v>
      </c>
      <c r="H111" s="60">
        <f t="shared" si="15"/>
        <v>237500</v>
      </c>
    </row>
    <row r="112" spans="1:9" x14ac:dyDescent="0.25">
      <c r="A112" s="56" t="s">
        <v>75</v>
      </c>
      <c r="B112" s="57" t="s">
        <v>76</v>
      </c>
      <c r="C112" s="58">
        <v>1527910</v>
      </c>
      <c r="D112" s="133">
        <v>4749620</v>
      </c>
      <c r="E112" s="59">
        <v>619970.13</v>
      </c>
      <c r="F112" s="59">
        <v>0</v>
      </c>
      <c r="G112" s="59">
        <f t="shared" si="7"/>
        <v>13.053046980600552</v>
      </c>
      <c r="H112" s="60">
        <f t="shared" si="15"/>
        <v>4129649.87</v>
      </c>
    </row>
    <row r="113" spans="1:9" x14ac:dyDescent="0.25">
      <c r="A113" s="56" t="s">
        <v>77</v>
      </c>
      <c r="B113" s="57" t="s">
        <v>78</v>
      </c>
      <c r="C113" s="58">
        <v>0</v>
      </c>
      <c r="D113" s="133">
        <v>145350</v>
      </c>
      <c r="E113" s="59">
        <v>0</v>
      </c>
      <c r="F113" s="59"/>
      <c r="G113" s="59">
        <f t="shared" si="7"/>
        <v>0</v>
      </c>
      <c r="H113" s="60">
        <f t="shared" si="15"/>
        <v>145350</v>
      </c>
    </row>
    <row r="114" spans="1:9" x14ac:dyDescent="0.25">
      <c r="A114" s="51" t="s">
        <v>109</v>
      </c>
      <c r="B114" s="52" t="s">
        <v>110</v>
      </c>
      <c r="C114" s="53">
        <f>SUM(C115)</f>
        <v>0</v>
      </c>
      <c r="D114" s="132">
        <f>SUM(D115)</f>
        <v>0</v>
      </c>
      <c r="E114" s="54">
        <f>SUM(E115)</f>
        <v>0</v>
      </c>
      <c r="F114" s="54">
        <f>SUM(F115)</f>
        <v>0</v>
      </c>
      <c r="G114" s="54">
        <v>0</v>
      </c>
      <c r="H114" s="55">
        <f t="shared" si="15"/>
        <v>0</v>
      </c>
    </row>
    <row r="115" spans="1:9" ht="15.75" thickBot="1" x14ac:dyDescent="0.3">
      <c r="A115" s="56" t="s">
        <v>140</v>
      </c>
      <c r="B115" s="62" t="s">
        <v>141</v>
      </c>
      <c r="C115" s="63">
        <v>0</v>
      </c>
      <c r="D115" s="134">
        <v>0</v>
      </c>
      <c r="E115" s="64">
        <v>0</v>
      </c>
      <c r="F115" s="64"/>
      <c r="G115" s="59">
        <v>0</v>
      </c>
      <c r="H115" s="65">
        <f t="shared" si="15"/>
        <v>0</v>
      </c>
    </row>
    <row r="116" spans="1:9" ht="15.75" thickBot="1" x14ac:dyDescent="0.3">
      <c r="A116" s="95" t="s">
        <v>142</v>
      </c>
      <c r="B116" s="96" t="s">
        <v>143</v>
      </c>
      <c r="C116" s="97">
        <f>C117</f>
        <v>62319590.660000004</v>
      </c>
      <c r="D116" s="144">
        <f>D117</f>
        <v>96668557</v>
      </c>
      <c r="E116" s="98">
        <f>E117</f>
        <v>8843130.4900000002</v>
      </c>
      <c r="F116" s="98">
        <f>F117</f>
        <v>156076.76</v>
      </c>
      <c r="G116" s="98">
        <f t="shared" ref="G116:G125" si="16">(E116+F116)/D116*100</f>
        <v>9.3093426955778398</v>
      </c>
      <c r="H116" s="99">
        <f>H117</f>
        <v>87669349.75</v>
      </c>
    </row>
    <row r="117" spans="1:9" x14ac:dyDescent="0.25">
      <c r="A117" s="100" t="s">
        <v>144</v>
      </c>
      <c r="B117" s="101" t="s">
        <v>145</v>
      </c>
      <c r="C117" s="102">
        <f>SUM(C118)</f>
        <v>62319590.660000004</v>
      </c>
      <c r="D117" s="145">
        <f>SUM(D118)</f>
        <v>96668557</v>
      </c>
      <c r="E117" s="103">
        <f>SUM(E118)</f>
        <v>8843130.4900000002</v>
      </c>
      <c r="F117" s="103">
        <f>SUM(F118)</f>
        <v>156076.76</v>
      </c>
      <c r="G117" s="103">
        <f t="shared" si="16"/>
        <v>9.3093426955778398</v>
      </c>
      <c r="H117" s="104">
        <f>SUM(H118)</f>
        <v>87669349.75</v>
      </c>
      <c r="I117" s="147"/>
    </row>
    <row r="118" spans="1:9" x14ac:dyDescent="0.25">
      <c r="A118" s="48" t="s">
        <v>8</v>
      </c>
      <c r="B118" s="15" t="s">
        <v>146</v>
      </c>
      <c r="C118" s="105">
        <f>C119+C124+C127+C131+C134+C143+C146+C151+C122</f>
        <v>62319590.660000004</v>
      </c>
      <c r="D118" s="146">
        <f>D119+D124+D127+D131+D134+D143+D146+D151+D122</f>
        <v>96668557</v>
      </c>
      <c r="E118" s="106">
        <f>E119+E124+E127+E131+E134+E143+E146+E151+E122</f>
        <v>8843130.4900000002</v>
      </c>
      <c r="F118" s="106">
        <f>F119+F124+F127+F131+F134+F143+F146+F151+F122</f>
        <v>156076.76</v>
      </c>
      <c r="G118" s="49">
        <f t="shared" si="16"/>
        <v>9.3093426955778398</v>
      </c>
      <c r="H118" s="107">
        <f>H119+H124+H127+H131+H134+H143+H146+H151+H122</f>
        <v>87669349.75</v>
      </c>
    </row>
    <row r="119" spans="1:9" x14ac:dyDescent="0.25">
      <c r="A119" s="108" t="s">
        <v>24</v>
      </c>
      <c r="B119" s="109" t="s">
        <v>25</v>
      </c>
      <c r="C119" s="53">
        <f>SUM(C120:C121)</f>
        <v>24706973.91</v>
      </c>
      <c r="D119" s="132">
        <f>SUM(D120:D121)</f>
        <v>40940142</v>
      </c>
      <c r="E119" s="54">
        <f>SUM(E120:E121)</f>
        <v>6182976.0699999994</v>
      </c>
      <c r="F119" s="54">
        <f>SUM(F120:F121)</f>
        <v>0</v>
      </c>
      <c r="G119" s="54">
        <f t="shared" si="16"/>
        <v>15.102478320666302</v>
      </c>
      <c r="H119" s="55">
        <f t="shared" ref="H119:H152" si="17">D119-E119-F119</f>
        <v>34757165.93</v>
      </c>
    </row>
    <row r="120" spans="1:9" x14ac:dyDescent="0.25">
      <c r="A120" s="110" t="s">
        <v>26</v>
      </c>
      <c r="B120" s="109" t="s">
        <v>27</v>
      </c>
      <c r="C120" s="58">
        <v>24290276.120000001</v>
      </c>
      <c r="D120" s="133">
        <v>40565080</v>
      </c>
      <c r="E120" s="59">
        <v>6101862.5199999996</v>
      </c>
      <c r="F120" s="59"/>
      <c r="G120" s="59">
        <f t="shared" si="16"/>
        <v>15.04215576550077</v>
      </c>
      <c r="H120" s="60">
        <f t="shared" si="17"/>
        <v>34463217.480000004</v>
      </c>
    </row>
    <row r="121" spans="1:9" x14ac:dyDescent="0.25">
      <c r="A121" s="110" t="s">
        <v>28</v>
      </c>
      <c r="B121" s="109" t="s">
        <v>29</v>
      </c>
      <c r="C121" s="58">
        <v>416697.79</v>
      </c>
      <c r="D121" s="133">
        <v>375062</v>
      </c>
      <c r="E121" s="59">
        <v>81113.55</v>
      </c>
      <c r="F121" s="59"/>
      <c r="G121" s="59">
        <f t="shared" si="16"/>
        <v>21.626704384875033</v>
      </c>
      <c r="H121" s="60">
        <f t="shared" si="17"/>
        <v>293948.45</v>
      </c>
    </row>
    <row r="122" spans="1:9" x14ac:dyDescent="0.25">
      <c r="A122" s="108" t="s">
        <v>30</v>
      </c>
      <c r="B122" s="109" t="s">
        <v>31</v>
      </c>
      <c r="C122" s="53">
        <f>SUM(C123)</f>
        <v>165000</v>
      </c>
      <c r="D122" s="132">
        <f>SUM(D123)</f>
        <v>472000</v>
      </c>
      <c r="E122" s="54">
        <f>SUM(E123)</f>
        <v>0</v>
      </c>
      <c r="F122" s="54">
        <f>SUM(F123)</f>
        <v>0</v>
      </c>
      <c r="G122" s="54">
        <f t="shared" si="16"/>
        <v>0</v>
      </c>
      <c r="H122" s="55">
        <f t="shared" si="17"/>
        <v>472000</v>
      </c>
    </row>
    <row r="123" spans="1:9" x14ac:dyDescent="0.25">
      <c r="A123" s="110" t="s">
        <v>32</v>
      </c>
      <c r="B123" s="109" t="s">
        <v>31</v>
      </c>
      <c r="C123" s="58">
        <v>165000</v>
      </c>
      <c r="D123" s="133">
        <v>472000</v>
      </c>
      <c r="E123" s="59">
        <v>0</v>
      </c>
      <c r="F123" s="59"/>
      <c r="G123" s="59">
        <f t="shared" si="16"/>
        <v>0</v>
      </c>
      <c r="H123" s="60">
        <f t="shared" si="17"/>
        <v>472000</v>
      </c>
    </row>
    <row r="124" spans="1:9" x14ac:dyDescent="0.25">
      <c r="A124" s="108" t="s">
        <v>33</v>
      </c>
      <c r="B124" s="109" t="s">
        <v>34</v>
      </c>
      <c r="C124" s="53">
        <f>SUM(C125:C126)</f>
        <v>4085961.78</v>
      </c>
      <c r="D124" s="132">
        <f>SUM(D125:D126)</f>
        <v>6755123</v>
      </c>
      <c r="E124" s="54">
        <f>SUM(E125:E126)</f>
        <v>855942.07</v>
      </c>
      <c r="F124" s="54">
        <f>SUM(F125:F126)</f>
        <v>0</v>
      </c>
      <c r="G124" s="54">
        <f t="shared" si="16"/>
        <v>12.671006434671877</v>
      </c>
      <c r="H124" s="55">
        <f t="shared" si="17"/>
        <v>5899180.9299999997</v>
      </c>
    </row>
    <row r="125" spans="1:9" x14ac:dyDescent="0.25">
      <c r="A125" s="110" t="s">
        <v>35</v>
      </c>
      <c r="B125" s="109" t="s">
        <v>36</v>
      </c>
      <c r="C125" s="58">
        <v>4059952.65</v>
      </c>
      <c r="D125" s="133">
        <v>6755123</v>
      </c>
      <c r="E125" s="59">
        <v>855942.07</v>
      </c>
      <c r="F125" s="59"/>
      <c r="G125" s="59">
        <f t="shared" si="16"/>
        <v>12.671006434671877</v>
      </c>
      <c r="H125" s="60">
        <f t="shared" si="17"/>
        <v>5899180.9299999997</v>
      </c>
    </row>
    <row r="126" spans="1:9" x14ac:dyDescent="0.25">
      <c r="A126" s="110" t="s">
        <v>37</v>
      </c>
      <c r="B126" s="109" t="s">
        <v>147</v>
      </c>
      <c r="C126" s="58">
        <v>26009.13</v>
      </c>
      <c r="D126" s="133">
        <v>0</v>
      </c>
      <c r="E126" s="59">
        <v>0</v>
      </c>
      <c r="F126" s="59"/>
      <c r="G126" s="59">
        <v>0</v>
      </c>
      <c r="H126" s="60">
        <f t="shared" si="17"/>
        <v>0</v>
      </c>
    </row>
    <row r="127" spans="1:9" x14ac:dyDescent="0.25">
      <c r="A127" s="108" t="s">
        <v>39</v>
      </c>
      <c r="B127" s="109" t="s">
        <v>40</v>
      </c>
      <c r="C127" s="53">
        <f>SUM(C128:C130)</f>
        <v>1885866.03</v>
      </c>
      <c r="D127" s="132">
        <f>SUM(D128:D130)</f>
        <v>3040000</v>
      </c>
      <c r="E127" s="54">
        <f>SUM(E128:E130)</f>
        <v>391116.04</v>
      </c>
      <c r="F127" s="54">
        <f>SUM(F128:F130)</f>
        <v>342.53</v>
      </c>
      <c r="G127" s="54">
        <f t="shared" ref="G127:G142" si="18">(E127+F127)/D127*100</f>
        <v>12.876926644736841</v>
      </c>
      <c r="H127" s="55">
        <f t="shared" si="17"/>
        <v>2648541.4300000002</v>
      </c>
    </row>
    <row r="128" spans="1:9" x14ac:dyDescent="0.25">
      <c r="A128" s="110" t="s">
        <v>41</v>
      </c>
      <c r="B128" s="109" t="s">
        <v>42</v>
      </c>
      <c r="C128" s="58">
        <v>525942.74</v>
      </c>
      <c r="D128" s="133">
        <v>1000000</v>
      </c>
      <c r="E128" s="59">
        <v>101880.73</v>
      </c>
      <c r="F128" s="59">
        <v>342.53</v>
      </c>
      <c r="G128" s="59">
        <f t="shared" si="18"/>
        <v>10.222325999999999</v>
      </c>
      <c r="H128" s="60">
        <f t="shared" si="17"/>
        <v>897776.74</v>
      </c>
    </row>
    <row r="129" spans="1:8" x14ac:dyDescent="0.25">
      <c r="A129" s="110" t="s">
        <v>43</v>
      </c>
      <c r="B129" s="109" t="s">
        <v>44</v>
      </c>
      <c r="C129" s="58">
        <v>877290.2</v>
      </c>
      <c r="D129" s="133">
        <v>1040000</v>
      </c>
      <c r="E129" s="59">
        <v>264535.31</v>
      </c>
      <c r="F129" s="59"/>
      <c r="G129" s="59">
        <f t="shared" si="18"/>
        <v>25.436087499999999</v>
      </c>
      <c r="H129" s="60">
        <f t="shared" si="17"/>
        <v>775464.69</v>
      </c>
    </row>
    <row r="130" spans="1:8" x14ac:dyDescent="0.25">
      <c r="A130" s="110" t="s">
        <v>45</v>
      </c>
      <c r="B130" s="109" t="s">
        <v>46</v>
      </c>
      <c r="C130" s="58">
        <v>482633.09</v>
      </c>
      <c r="D130" s="133">
        <v>1000000</v>
      </c>
      <c r="E130" s="59">
        <v>24700</v>
      </c>
      <c r="F130" s="59"/>
      <c r="G130" s="59">
        <f t="shared" si="18"/>
        <v>2.4699999999999998</v>
      </c>
      <c r="H130" s="60">
        <f t="shared" si="17"/>
        <v>975300</v>
      </c>
    </row>
    <row r="131" spans="1:8" x14ac:dyDescent="0.25">
      <c r="A131" s="108" t="s">
        <v>49</v>
      </c>
      <c r="B131" s="109" t="s">
        <v>50</v>
      </c>
      <c r="C131" s="53">
        <f>SUM(C132:C133)</f>
        <v>3333432.52</v>
      </c>
      <c r="D131" s="132">
        <f>SUM(D132:D133)</f>
        <v>3440380</v>
      </c>
      <c r="E131" s="54">
        <f>SUM(E132:E133)</f>
        <v>242939</v>
      </c>
      <c r="F131" s="54">
        <f>SUM(F132:F133)</f>
        <v>33482.980000000003</v>
      </c>
      <c r="G131" s="54">
        <f t="shared" si="18"/>
        <v>8.0346351275149832</v>
      </c>
      <c r="H131" s="55">
        <f t="shared" si="17"/>
        <v>3163958.02</v>
      </c>
    </row>
    <row r="132" spans="1:8" x14ac:dyDescent="0.25">
      <c r="A132" s="110" t="s">
        <v>51</v>
      </c>
      <c r="B132" s="109" t="s">
        <v>52</v>
      </c>
      <c r="C132" s="58">
        <v>2679645.79</v>
      </c>
      <c r="D132" s="133">
        <v>1800000</v>
      </c>
      <c r="E132" s="59">
        <v>123439</v>
      </c>
      <c r="F132" s="59">
        <v>33482.980000000003</v>
      </c>
      <c r="G132" s="59">
        <f t="shared" si="18"/>
        <v>8.7178877777777792</v>
      </c>
      <c r="H132" s="60">
        <f t="shared" si="17"/>
        <v>1643078.02</v>
      </c>
    </row>
    <row r="133" spans="1:8" x14ac:dyDescent="0.25">
      <c r="A133" s="110" t="s">
        <v>53</v>
      </c>
      <c r="B133" s="109" t="s">
        <v>54</v>
      </c>
      <c r="C133" s="58">
        <v>653786.73</v>
      </c>
      <c r="D133" s="133">
        <v>1640380</v>
      </c>
      <c r="E133" s="59">
        <v>119500</v>
      </c>
      <c r="F133" s="59">
        <v>0</v>
      </c>
      <c r="G133" s="59">
        <f t="shared" si="18"/>
        <v>7.2848974018215289</v>
      </c>
      <c r="H133" s="60">
        <f t="shared" si="17"/>
        <v>1520880</v>
      </c>
    </row>
    <row r="134" spans="1:8" x14ac:dyDescent="0.25">
      <c r="A134" s="108" t="s">
        <v>61</v>
      </c>
      <c r="B134" s="109" t="s">
        <v>62</v>
      </c>
      <c r="C134" s="53">
        <f>SUM(C135:C142)</f>
        <v>21852702.18</v>
      </c>
      <c r="D134" s="132">
        <f>SUM(D135:D142)</f>
        <v>34247348</v>
      </c>
      <c r="E134" s="54">
        <f>SUM(E135:E142)</f>
        <v>1117520.08</v>
      </c>
      <c r="F134" s="54">
        <f>SUM(F135:F142)</f>
        <v>1875</v>
      </c>
      <c r="G134" s="54">
        <f t="shared" si="18"/>
        <v>3.2685598896591936</v>
      </c>
      <c r="H134" s="55">
        <f t="shared" si="17"/>
        <v>33127952.920000002</v>
      </c>
    </row>
    <row r="135" spans="1:8" x14ac:dyDescent="0.25">
      <c r="A135" s="110" t="s">
        <v>63</v>
      </c>
      <c r="B135" s="109" t="s">
        <v>64</v>
      </c>
      <c r="C135" s="58">
        <v>1027888.26</v>
      </c>
      <c r="D135" s="133">
        <v>1000000</v>
      </c>
      <c r="E135" s="59">
        <v>1226.4100000000001</v>
      </c>
      <c r="F135" s="59"/>
      <c r="G135" s="59">
        <f t="shared" si="18"/>
        <v>0.122641</v>
      </c>
      <c r="H135" s="60">
        <f t="shared" si="17"/>
        <v>998773.59</v>
      </c>
    </row>
    <row r="136" spans="1:8" x14ac:dyDescent="0.25">
      <c r="A136" s="110" t="s">
        <v>65</v>
      </c>
      <c r="B136" s="109" t="s">
        <v>66</v>
      </c>
      <c r="C136" s="58">
        <v>756988.93</v>
      </c>
      <c r="D136" s="133">
        <v>5141800</v>
      </c>
      <c r="E136" s="59">
        <v>982.43</v>
      </c>
      <c r="F136" s="59">
        <v>0</v>
      </c>
      <c r="G136" s="59">
        <f t="shared" si="18"/>
        <v>1.9106733050682639E-2</v>
      </c>
      <c r="H136" s="60">
        <f t="shared" si="17"/>
        <v>5140817.57</v>
      </c>
    </row>
    <row r="137" spans="1:8" x14ac:dyDescent="0.25">
      <c r="A137" s="110" t="s">
        <v>67</v>
      </c>
      <c r="B137" s="109" t="s">
        <v>68</v>
      </c>
      <c r="C137" s="58">
        <v>141887.5</v>
      </c>
      <c r="D137" s="133">
        <v>200000</v>
      </c>
      <c r="E137" s="59">
        <v>10156.719999999999</v>
      </c>
      <c r="F137" s="59">
        <v>1875</v>
      </c>
      <c r="G137" s="59">
        <f t="shared" si="18"/>
        <v>6.01586</v>
      </c>
      <c r="H137" s="60">
        <f t="shared" si="17"/>
        <v>187968.28</v>
      </c>
    </row>
    <row r="138" spans="1:8" x14ac:dyDescent="0.25">
      <c r="A138" s="110" t="s">
        <v>69</v>
      </c>
      <c r="B138" s="109" t="s">
        <v>70</v>
      </c>
      <c r="C138" s="58">
        <v>308458.56</v>
      </c>
      <c r="D138" s="133">
        <v>900000</v>
      </c>
      <c r="E138" s="59">
        <v>0</v>
      </c>
      <c r="F138" s="59"/>
      <c r="G138" s="59">
        <f t="shared" si="18"/>
        <v>0</v>
      </c>
      <c r="H138" s="60">
        <f t="shared" si="17"/>
        <v>900000</v>
      </c>
    </row>
    <row r="139" spans="1:8" x14ac:dyDescent="0.25">
      <c r="A139" s="110" t="s">
        <v>71</v>
      </c>
      <c r="B139" s="109" t="s">
        <v>72</v>
      </c>
      <c r="C139" s="58">
        <v>2042161.77</v>
      </c>
      <c r="D139" s="133">
        <v>6000000</v>
      </c>
      <c r="E139" s="59">
        <v>640855.37</v>
      </c>
      <c r="F139" s="59">
        <v>0</v>
      </c>
      <c r="G139" s="59">
        <f t="shared" si="18"/>
        <v>10.680922833333334</v>
      </c>
      <c r="H139" s="60">
        <f t="shared" si="17"/>
        <v>5359144.63</v>
      </c>
    </row>
    <row r="140" spans="1:8" x14ac:dyDescent="0.25">
      <c r="A140" s="110" t="s">
        <v>75</v>
      </c>
      <c r="B140" s="109" t="s">
        <v>76</v>
      </c>
      <c r="C140" s="58">
        <v>1959863.75</v>
      </c>
      <c r="D140" s="133">
        <v>3250000</v>
      </c>
      <c r="E140" s="59">
        <v>464299.15</v>
      </c>
      <c r="F140" s="59">
        <v>0</v>
      </c>
      <c r="G140" s="59">
        <f t="shared" si="18"/>
        <v>14.286127692307693</v>
      </c>
      <c r="H140" s="60">
        <f t="shared" si="17"/>
        <v>2785700.85</v>
      </c>
    </row>
    <row r="141" spans="1:8" x14ac:dyDescent="0.25">
      <c r="A141" s="110" t="s">
        <v>121</v>
      </c>
      <c r="B141" s="109" t="s">
        <v>122</v>
      </c>
      <c r="C141" s="58">
        <v>15210860.99</v>
      </c>
      <c r="D141" s="133">
        <v>16755548</v>
      </c>
      <c r="E141" s="59">
        <v>0</v>
      </c>
      <c r="F141" s="59"/>
      <c r="G141" s="59">
        <f t="shared" si="18"/>
        <v>0</v>
      </c>
      <c r="H141" s="60">
        <f t="shared" si="17"/>
        <v>16755548</v>
      </c>
    </row>
    <row r="142" spans="1:8" x14ac:dyDescent="0.25">
      <c r="A142" s="110" t="s">
        <v>77</v>
      </c>
      <c r="B142" s="109" t="s">
        <v>78</v>
      </c>
      <c r="C142" s="58">
        <v>404592.42</v>
      </c>
      <c r="D142" s="133">
        <v>1000000</v>
      </c>
      <c r="E142" s="59">
        <v>0</v>
      </c>
      <c r="F142" s="59"/>
      <c r="G142" s="59">
        <f t="shared" si="18"/>
        <v>0</v>
      </c>
      <c r="H142" s="60">
        <f t="shared" si="17"/>
        <v>1000000</v>
      </c>
    </row>
    <row r="143" spans="1:8" x14ac:dyDescent="0.25">
      <c r="A143" s="108" t="s">
        <v>82</v>
      </c>
      <c r="B143" s="109" t="s">
        <v>83</v>
      </c>
      <c r="C143" s="53">
        <f>SUM(C144:C145)</f>
        <v>76292.47</v>
      </c>
      <c r="D143" s="132">
        <f>SUM(D144:D145)</f>
        <v>150000</v>
      </c>
      <c r="E143" s="54">
        <f>SUM(E144:E145)</f>
        <v>52637.229999999996</v>
      </c>
      <c r="F143" s="54">
        <f>SUM(F145)</f>
        <v>0</v>
      </c>
      <c r="G143" s="54">
        <f>(E143+F143)/D143*100</f>
        <v>35.091486666666668</v>
      </c>
      <c r="H143" s="55">
        <f t="shared" si="17"/>
        <v>97362.77</v>
      </c>
    </row>
    <row r="144" spans="1:8" x14ac:dyDescent="0.25">
      <c r="A144" s="111" t="s">
        <v>86</v>
      </c>
      <c r="B144" s="112" t="s">
        <v>87</v>
      </c>
      <c r="C144" s="113">
        <v>25101.360000000001</v>
      </c>
      <c r="D144" s="133">
        <v>50000</v>
      </c>
      <c r="E144" s="59">
        <v>50283.839999999997</v>
      </c>
      <c r="F144" s="59">
        <v>0</v>
      </c>
      <c r="G144" s="59">
        <f>(E144+F144)/D144*100</f>
        <v>100.56768000000001</v>
      </c>
      <c r="H144" s="60">
        <f t="shared" si="17"/>
        <v>-283.83999999999651</v>
      </c>
    </row>
    <row r="145" spans="1:9" x14ac:dyDescent="0.25">
      <c r="A145" s="111" t="s">
        <v>88</v>
      </c>
      <c r="B145" s="112" t="s">
        <v>89</v>
      </c>
      <c r="C145" s="113">
        <v>51191.11</v>
      </c>
      <c r="D145" s="133">
        <v>100000</v>
      </c>
      <c r="E145" s="59">
        <v>2353.39</v>
      </c>
      <c r="F145" s="59">
        <v>0</v>
      </c>
      <c r="G145" s="59">
        <f>(E145+F145)/D145*100</f>
        <v>2.3533900000000001</v>
      </c>
      <c r="H145" s="60">
        <f t="shared" si="17"/>
        <v>97646.61</v>
      </c>
    </row>
    <row r="146" spans="1:9" x14ac:dyDescent="0.25">
      <c r="A146" s="108" t="s">
        <v>109</v>
      </c>
      <c r="B146" s="109" t="s">
        <v>110</v>
      </c>
      <c r="C146" s="53">
        <f>SUM(C147:C150)</f>
        <v>2759353.77</v>
      </c>
      <c r="D146" s="132">
        <f>SUM(D147:D150)</f>
        <v>7623564</v>
      </c>
      <c r="E146" s="54">
        <f>SUM(E147:E150)</f>
        <v>0</v>
      </c>
      <c r="F146" s="54">
        <f>SUM(F147:F148)</f>
        <v>120376.25</v>
      </c>
      <c r="G146" s="54">
        <f>(E146+F146)/D146*100</f>
        <v>1.5790022881686308</v>
      </c>
      <c r="H146" s="55">
        <f t="shared" si="17"/>
        <v>7503187.75</v>
      </c>
    </row>
    <row r="147" spans="1:9" x14ac:dyDescent="0.25">
      <c r="A147" s="111" t="s">
        <v>111</v>
      </c>
      <c r="B147" s="109" t="s">
        <v>112</v>
      </c>
      <c r="C147" s="58">
        <v>2520466.16</v>
      </c>
      <c r="D147" s="133">
        <v>7223964</v>
      </c>
      <c r="E147" s="59">
        <v>0</v>
      </c>
      <c r="F147" s="59">
        <v>120376.25</v>
      </c>
      <c r="G147" s="59">
        <f t="shared" ref="G147:G158" si="19">(E147+F147)/D147*100</f>
        <v>1.6663462054905036</v>
      </c>
      <c r="H147" s="60">
        <f t="shared" si="17"/>
        <v>7103587.75</v>
      </c>
      <c r="I147" s="147"/>
    </row>
    <row r="148" spans="1:9" x14ac:dyDescent="0.25">
      <c r="A148" s="111" t="s">
        <v>127</v>
      </c>
      <c r="B148" s="109" t="s">
        <v>128</v>
      </c>
      <c r="C148" s="58">
        <v>0</v>
      </c>
      <c r="D148" s="133">
        <v>11250</v>
      </c>
      <c r="E148" s="59">
        <v>0</v>
      </c>
      <c r="F148" s="59">
        <v>0</v>
      </c>
      <c r="G148" s="59">
        <f t="shared" si="19"/>
        <v>0</v>
      </c>
      <c r="H148" s="60">
        <f t="shared" si="17"/>
        <v>11250</v>
      </c>
    </row>
    <row r="149" spans="1:9" x14ac:dyDescent="0.25">
      <c r="A149" s="111" t="s">
        <v>158</v>
      </c>
      <c r="B149" s="109" t="s">
        <v>129</v>
      </c>
      <c r="C149" s="58">
        <v>0</v>
      </c>
      <c r="D149" s="133">
        <v>1000</v>
      </c>
      <c r="E149" s="59">
        <v>0</v>
      </c>
      <c r="F149" s="59">
        <v>0</v>
      </c>
      <c r="G149" s="59">
        <f t="shared" si="19"/>
        <v>0</v>
      </c>
      <c r="H149" s="60">
        <f t="shared" si="17"/>
        <v>1000</v>
      </c>
    </row>
    <row r="150" spans="1:9" x14ac:dyDescent="0.25">
      <c r="A150" s="111" t="s">
        <v>140</v>
      </c>
      <c r="B150" s="114" t="s">
        <v>148</v>
      </c>
      <c r="C150" s="115">
        <v>238887.61</v>
      </c>
      <c r="D150" s="133">
        <v>387350</v>
      </c>
      <c r="E150" s="59">
        <v>0</v>
      </c>
      <c r="F150" s="59">
        <v>0</v>
      </c>
      <c r="G150" s="59">
        <f t="shared" si="19"/>
        <v>0</v>
      </c>
      <c r="H150" s="60">
        <f t="shared" si="17"/>
        <v>387350</v>
      </c>
    </row>
    <row r="151" spans="1:9" x14ac:dyDescent="0.25">
      <c r="A151" s="108" t="s">
        <v>113</v>
      </c>
      <c r="B151" s="114" t="s">
        <v>114</v>
      </c>
      <c r="C151" s="116">
        <f>SUM(C152)</f>
        <v>3454008</v>
      </c>
      <c r="D151" s="132">
        <f>SUM(D152)</f>
        <v>0</v>
      </c>
      <c r="E151" s="54">
        <f>SUM(E152)</f>
        <v>0</v>
      </c>
      <c r="F151" s="54">
        <f>SUM(F152)</f>
        <v>0</v>
      </c>
      <c r="G151" s="54">
        <v>0</v>
      </c>
      <c r="H151" s="55">
        <f t="shared" si="17"/>
        <v>0</v>
      </c>
    </row>
    <row r="152" spans="1:9" ht="15.75" thickBot="1" x14ac:dyDescent="0.3">
      <c r="A152" s="111" t="s">
        <v>115</v>
      </c>
      <c r="B152" s="112" t="s">
        <v>116</v>
      </c>
      <c r="C152" s="113">
        <v>3454008</v>
      </c>
      <c r="D152" s="134">
        <v>0</v>
      </c>
      <c r="E152" s="64">
        <v>0</v>
      </c>
      <c r="F152" s="64">
        <v>0</v>
      </c>
      <c r="G152" s="64">
        <v>0</v>
      </c>
      <c r="H152" s="65">
        <f t="shared" si="17"/>
        <v>0</v>
      </c>
    </row>
    <row r="153" spans="1:9" ht="15.75" thickBot="1" x14ac:dyDescent="0.3">
      <c r="A153" s="117" t="s">
        <v>149</v>
      </c>
      <c r="B153" s="118" t="s">
        <v>150</v>
      </c>
      <c r="C153" s="97">
        <f>C154</f>
        <v>896267.42999999993</v>
      </c>
      <c r="D153" s="144">
        <f>D154</f>
        <v>2693100</v>
      </c>
      <c r="E153" s="98">
        <f>E154</f>
        <v>285809.19</v>
      </c>
      <c r="F153" s="98">
        <f>F154</f>
        <v>0</v>
      </c>
      <c r="G153" s="98">
        <f t="shared" si="19"/>
        <v>10.612646763952323</v>
      </c>
      <c r="H153" s="99">
        <f>H154</f>
        <v>2407290.81</v>
      </c>
    </row>
    <row r="154" spans="1:9" ht="22.5" x14ac:dyDescent="0.25">
      <c r="A154" s="119" t="s">
        <v>151</v>
      </c>
      <c r="B154" s="101" t="s">
        <v>152</v>
      </c>
      <c r="C154" s="102">
        <f>SUM(C155)</f>
        <v>896267.42999999993</v>
      </c>
      <c r="D154" s="145">
        <f>SUM(D155)</f>
        <v>2693100</v>
      </c>
      <c r="E154" s="103">
        <f>SUM(E155)</f>
        <v>285809.19</v>
      </c>
      <c r="F154" s="103">
        <f>SUM(F155)</f>
        <v>0</v>
      </c>
      <c r="G154" s="103">
        <f t="shared" si="19"/>
        <v>10.612646763952323</v>
      </c>
      <c r="H154" s="104">
        <f>SUM(H155)</f>
        <v>2407290.81</v>
      </c>
      <c r="I154" s="147"/>
    </row>
    <row r="155" spans="1:9" x14ac:dyDescent="0.25">
      <c r="A155" s="120" t="s">
        <v>10</v>
      </c>
      <c r="B155" s="15" t="s">
        <v>153</v>
      </c>
      <c r="C155" s="105">
        <f>C156+C159+C162+C166+C171</f>
        <v>896267.42999999993</v>
      </c>
      <c r="D155" s="146">
        <f>D156+D159+D162+D166+D171</f>
        <v>2693100</v>
      </c>
      <c r="E155" s="106">
        <f>E156+E159+E162+E166+E171</f>
        <v>285809.19</v>
      </c>
      <c r="F155" s="106">
        <f>F156+F159+F162+F166+F171</f>
        <v>0</v>
      </c>
      <c r="G155" s="49">
        <f t="shared" si="19"/>
        <v>10.612646763952323</v>
      </c>
      <c r="H155" s="107">
        <f>H156+H159+H162+H166+H171</f>
        <v>2407290.81</v>
      </c>
    </row>
    <row r="156" spans="1:9" x14ac:dyDescent="0.25">
      <c r="A156" s="121" t="s">
        <v>24</v>
      </c>
      <c r="B156" s="109" t="s">
        <v>25</v>
      </c>
      <c r="C156" s="53">
        <f>C157</f>
        <v>679627.77</v>
      </c>
      <c r="D156" s="132">
        <f>SUM(D157:D158)</f>
        <v>1740000</v>
      </c>
      <c r="E156" s="54">
        <f>SUM(E157:E158)</f>
        <v>247309.24</v>
      </c>
      <c r="F156" s="54">
        <f>SUM(F157:F158)</f>
        <v>0</v>
      </c>
      <c r="G156" s="54">
        <f t="shared" si="19"/>
        <v>14.213174712643678</v>
      </c>
      <c r="H156" s="55">
        <f t="shared" ref="H156:H172" si="20">D156-E156-F156</f>
        <v>1492690.76</v>
      </c>
    </row>
    <row r="157" spans="1:9" x14ac:dyDescent="0.25">
      <c r="A157" s="122" t="s">
        <v>26</v>
      </c>
      <c r="B157" s="109" t="s">
        <v>27</v>
      </c>
      <c r="C157" s="58">
        <v>679627.77</v>
      </c>
      <c r="D157" s="133">
        <v>1700000</v>
      </c>
      <c r="E157" s="59">
        <v>247309.24</v>
      </c>
      <c r="F157" s="59"/>
      <c r="G157" s="59">
        <f t="shared" si="19"/>
        <v>14.547602352941174</v>
      </c>
      <c r="H157" s="60">
        <f t="shared" si="20"/>
        <v>1452690.76</v>
      </c>
    </row>
    <row r="158" spans="1:9" x14ac:dyDescent="0.25">
      <c r="A158" s="122" t="s">
        <v>28</v>
      </c>
      <c r="B158" s="109" t="s">
        <v>29</v>
      </c>
      <c r="C158" s="58">
        <v>0</v>
      </c>
      <c r="D158" s="133">
        <v>40000</v>
      </c>
      <c r="E158" s="59"/>
      <c r="F158" s="59"/>
      <c r="G158" s="59">
        <f t="shared" si="19"/>
        <v>0</v>
      </c>
      <c r="H158" s="60">
        <f t="shared" si="20"/>
        <v>40000</v>
      </c>
    </row>
    <row r="159" spans="1:9" x14ac:dyDescent="0.25">
      <c r="A159" s="121" t="s">
        <v>33</v>
      </c>
      <c r="B159" s="109" t="s">
        <v>34</v>
      </c>
      <c r="C159" s="53">
        <f>C160+C161</f>
        <v>96716.98</v>
      </c>
      <c r="D159" s="132">
        <f>SUM(D160:D161)</f>
        <v>287100</v>
      </c>
      <c r="E159" s="54">
        <f>E160+E161</f>
        <v>35107.99</v>
      </c>
      <c r="F159" s="54">
        <f>F160+F161</f>
        <v>0</v>
      </c>
      <c r="G159" s="54">
        <f>(E159+F159)/D159*100</f>
        <v>12.228488331591779</v>
      </c>
      <c r="H159" s="55">
        <f t="shared" si="20"/>
        <v>251992.01</v>
      </c>
    </row>
    <row r="160" spans="1:9" x14ac:dyDescent="0.25">
      <c r="A160" s="122" t="s">
        <v>35</v>
      </c>
      <c r="B160" s="109" t="s">
        <v>36</v>
      </c>
      <c r="C160" s="58">
        <v>96716.98</v>
      </c>
      <c r="D160" s="133">
        <v>287100</v>
      </c>
      <c r="E160" s="59">
        <v>35107.99</v>
      </c>
      <c r="F160" s="59"/>
      <c r="G160" s="59">
        <f>(E160+F160)/D160*100</f>
        <v>12.228488331591779</v>
      </c>
      <c r="H160" s="60">
        <f t="shared" si="20"/>
        <v>251992.01</v>
      </c>
    </row>
    <row r="161" spans="1:8" x14ac:dyDescent="0.25">
      <c r="A161" s="122" t="s">
        <v>37</v>
      </c>
      <c r="B161" s="109" t="s">
        <v>147</v>
      </c>
      <c r="C161" s="58">
        <v>0</v>
      </c>
      <c r="D161" s="133">
        <v>0</v>
      </c>
      <c r="E161" s="59"/>
      <c r="F161" s="59"/>
      <c r="G161" s="59">
        <v>0</v>
      </c>
      <c r="H161" s="60">
        <f t="shared" si="20"/>
        <v>0</v>
      </c>
    </row>
    <row r="162" spans="1:8" x14ac:dyDescent="0.25">
      <c r="A162" s="108" t="s">
        <v>39</v>
      </c>
      <c r="B162" s="114" t="s">
        <v>40</v>
      </c>
      <c r="C162" s="116">
        <f>C163+C165</f>
        <v>114235.18</v>
      </c>
      <c r="D162" s="132">
        <f>SUM(D163:D165)</f>
        <v>387500</v>
      </c>
      <c r="E162" s="54">
        <f>SUM(E163:E165)</f>
        <v>3391.96</v>
      </c>
      <c r="F162" s="54">
        <f>SUM(F163:F165)</f>
        <v>0</v>
      </c>
      <c r="G162" s="54">
        <f t="shared" ref="G162:G172" si="21">(E162+F162)/D162*100</f>
        <v>0.8753445161290323</v>
      </c>
      <c r="H162" s="55">
        <f t="shared" si="20"/>
        <v>384108.04</v>
      </c>
    </row>
    <row r="163" spans="1:8" x14ac:dyDescent="0.25">
      <c r="A163" s="110" t="s">
        <v>41</v>
      </c>
      <c r="B163" s="109" t="s">
        <v>42</v>
      </c>
      <c r="C163" s="58">
        <v>106170.18</v>
      </c>
      <c r="D163" s="133">
        <v>162500</v>
      </c>
      <c r="E163" s="59">
        <v>27.96</v>
      </c>
      <c r="F163" s="59"/>
      <c r="G163" s="59">
        <f t="shared" si="21"/>
        <v>1.7206153846153847E-2</v>
      </c>
      <c r="H163" s="60">
        <f t="shared" si="20"/>
        <v>162472.04</v>
      </c>
    </row>
    <row r="164" spans="1:8" x14ac:dyDescent="0.25">
      <c r="A164" s="110" t="s">
        <v>43</v>
      </c>
      <c r="B164" s="109" t="s">
        <v>44</v>
      </c>
      <c r="C164" s="58">
        <v>0</v>
      </c>
      <c r="D164" s="133">
        <v>75000</v>
      </c>
      <c r="E164" s="59">
        <v>3364</v>
      </c>
      <c r="F164" s="59"/>
      <c r="G164" s="59">
        <f t="shared" si="21"/>
        <v>4.4853333333333332</v>
      </c>
      <c r="H164" s="60">
        <f t="shared" si="20"/>
        <v>71636</v>
      </c>
    </row>
    <row r="165" spans="1:8" x14ac:dyDescent="0.25">
      <c r="A165" s="110" t="s">
        <v>45</v>
      </c>
      <c r="B165" s="109" t="s">
        <v>46</v>
      </c>
      <c r="C165" s="58">
        <v>8065</v>
      </c>
      <c r="D165" s="133">
        <v>150000</v>
      </c>
      <c r="E165" s="59"/>
      <c r="F165" s="59"/>
      <c r="G165" s="59">
        <f t="shared" si="21"/>
        <v>0</v>
      </c>
      <c r="H165" s="60">
        <f t="shared" si="20"/>
        <v>150000</v>
      </c>
    </row>
    <row r="166" spans="1:8" x14ac:dyDescent="0.25">
      <c r="A166" s="108" t="s">
        <v>61</v>
      </c>
      <c r="B166" s="109" t="s">
        <v>62</v>
      </c>
      <c r="C166" s="53">
        <f>SUM(C167:C170)</f>
        <v>5687.5</v>
      </c>
      <c r="D166" s="132">
        <f>SUM(D167:D170)</f>
        <v>271000</v>
      </c>
      <c r="E166" s="54">
        <f>SUM(E167:E170)</f>
        <v>0</v>
      </c>
      <c r="F166" s="54">
        <f>SUM(F167:F170)</f>
        <v>0</v>
      </c>
      <c r="G166" s="54">
        <f t="shared" si="21"/>
        <v>0</v>
      </c>
      <c r="H166" s="55">
        <f t="shared" si="20"/>
        <v>271000</v>
      </c>
    </row>
    <row r="167" spans="1:8" x14ac:dyDescent="0.25">
      <c r="A167" s="108" t="s">
        <v>63</v>
      </c>
      <c r="B167" s="109" t="s">
        <v>64</v>
      </c>
      <c r="C167" s="68"/>
      <c r="D167" s="133">
        <v>5000</v>
      </c>
      <c r="E167" s="59"/>
      <c r="F167" s="59"/>
      <c r="G167" s="59">
        <f t="shared" si="21"/>
        <v>0</v>
      </c>
      <c r="H167" s="60">
        <f t="shared" si="20"/>
        <v>5000</v>
      </c>
    </row>
    <row r="168" spans="1:8" x14ac:dyDescent="0.25">
      <c r="A168" s="108" t="s">
        <v>67</v>
      </c>
      <c r="B168" s="109" t="s">
        <v>68</v>
      </c>
      <c r="C168" s="68">
        <v>5687.5</v>
      </c>
      <c r="D168" s="133">
        <v>6000</v>
      </c>
      <c r="E168" s="59"/>
      <c r="F168" s="59"/>
      <c r="G168" s="59">
        <f t="shared" si="21"/>
        <v>0</v>
      </c>
      <c r="H168" s="60">
        <f t="shared" si="20"/>
        <v>6000</v>
      </c>
    </row>
    <row r="169" spans="1:8" x14ac:dyDescent="0.25">
      <c r="A169" s="108" t="s">
        <v>71</v>
      </c>
      <c r="B169" s="109" t="s">
        <v>72</v>
      </c>
      <c r="C169" s="68"/>
      <c r="D169" s="133">
        <v>100000</v>
      </c>
      <c r="E169" s="59"/>
      <c r="F169" s="59"/>
      <c r="G169" s="59">
        <f t="shared" si="21"/>
        <v>0</v>
      </c>
      <c r="H169" s="60">
        <f t="shared" si="20"/>
        <v>100000</v>
      </c>
    </row>
    <row r="170" spans="1:8" x14ac:dyDescent="0.25">
      <c r="A170" s="108" t="s">
        <v>75</v>
      </c>
      <c r="B170" s="109" t="s">
        <v>76</v>
      </c>
      <c r="C170" s="58">
        <v>0</v>
      </c>
      <c r="D170" s="133">
        <v>160000</v>
      </c>
      <c r="E170" s="59"/>
      <c r="F170" s="59"/>
      <c r="G170" s="59">
        <f t="shared" si="21"/>
        <v>0</v>
      </c>
      <c r="H170" s="60">
        <f t="shared" si="20"/>
        <v>160000</v>
      </c>
    </row>
    <row r="171" spans="1:8" x14ac:dyDescent="0.25">
      <c r="A171" s="108" t="s">
        <v>109</v>
      </c>
      <c r="B171" s="109" t="s">
        <v>110</v>
      </c>
      <c r="C171" s="53">
        <f>C172</f>
        <v>0</v>
      </c>
      <c r="D171" s="132">
        <f>D172</f>
        <v>7500</v>
      </c>
      <c r="E171" s="54">
        <f>E172</f>
        <v>0</v>
      </c>
      <c r="F171" s="54">
        <f>F172</f>
        <v>0</v>
      </c>
      <c r="G171" s="54">
        <f t="shared" si="21"/>
        <v>0</v>
      </c>
      <c r="H171" s="55">
        <f t="shared" si="20"/>
        <v>7500</v>
      </c>
    </row>
    <row r="172" spans="1:8" ht="15.75" thickBot="1" x14ac:dyDescent="0.3">
      <c r="A172" s="123" t="s">
        <v>111</v>
      </c>
      <c r="B172" s="124" t="s">
        <v>112</v>
      </c>
      <c r="C172" s="63">
        <v>0</v>
      </c>
      <c r="D172" s="134">
        <v>7500</v>
      </c>
      <c r="E172" s="64"/>
      <c r="F172" s="64"/>
      <c r="G172" s="64">
        <f t="shared" si="21"/>
        <v>0</v>
      </c>
      <c r="H172" s="65">
        <f t="shared" si="20"/>
        <v>7500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172"/>
  <sheetViews>
    <sheetView workbookViewId="0">
      <selection sqref="A1:XFD1048576"/>
    </sheetView>
  </sheetViews>
  <sheetFormatPr defaultRowHeight="15" x14ac:dyDescent="0.25"/>
  <cols>
    <col min="1" max="1" width="16.85546875" customWidth="1"/>
    <col min="2" max="2" width="43.7109375" customWidth="1"/>
    <col min="3" max="3" width="13" customWidth="1"/>
    <col min="4" max="4" width="14.42578125" customWidth="1"/>
    <col min="5" max="5" width="13.5703125" customWidth="1"/>
    <col min="6" max="6" width="12.7109375" customWidth="1"/>
    <col min="7" max="7" width="12.140625" customWidth="1"/>
    <col min="8" max="8" width="12" customWidth="1"/>
    <col min="9" max="9" width="12.140625" customWidth="1"/>
  </cols>
  <sheetData>
    <row r="2" spans="1:9" ht="15.75" thickBot="1" x14ac:dyDescent="0.3"/>
    <row r="3" spans="1:9" ht="24" thickBot="1" x14ac:dyDescent="0.3">
      <c r="A3" s="1" t="s">
        <v>0</v>
      </c>
      <c r="B3" s="2" t="s">
        <v>0</v>
      </c>
      <c r="C3" s="3" t="s">
        <v>154</v>
      </c>
      <c r="D3" s="4" t="s">
        <v>169</v>
      </c>
      <c r="E3" s="3" t="s">
        <v>170</v>
      </c>
      <c r="F3" s="3" t="s">
        <v>171</v>
      </c>
      <c r="G3" s="3" t="s">
        <v>1</v>
      </c>
      <c r="H3" s="5" t="s">
        <v>2</v>
      </c>
    </row>
    <row r="4" spans="1:9" ht="15.75" thickBot="1" x14ac:dyDescent="0.3">
      <c r="A4" s="1"/>
      <c r="B4" s="2" t="s">
        <v>0</v>
      </c>
      <c r="C4" s="6" t="s">
        <v>3</v>
      </c>
      <c r="D4" s="7" t="s">
        <v>3</v>
      </c>
      <c r="E4" s="6" t="s">
        <v>3</v>
      </c>
      <c r="F4" s="6" t="s">
        <v>3</v>
      </c>
      <c r="G4" s="6" t="s">
        <v>3</v>
      </c>
      <c r="H4" s="8" t="s">
        <v>3</v>
      </c>
    </row>
    <row r="5" spans="1:9" ht="22.5" x14ac:dyDescent="0.25">
      <c r="A5" s="9" t="s">
        <v>4</v>
      </c>
      <c r="B5" s="10" t="s">
        <v>5</v>
      </c>
      <c r="C5" s="11"/>
      <c r="D5" s="12"/>
      <c r="E5" s="12"/>
      <c r="F5" s="12"/>
      <c r="G5" s="12"/>
      <c r="H5" s="13"/>
    </row>
    <row r="6" spans="1:9" x14ac:dyDescent="0.25">
      <c r="A6" s="14" t="s">
        <v>6</v>
      </c>
      <c r="B6" s="15" t="s">
        <v>7</v>
      </c>
      <c r="C6" s="16">
        <f>C17+C73+C93+C107</f>
        <v>140598559.71000001</v>
      </c>
      <c r="D6" s="125">
        <f>D17+D73+D93+D107</f>
        <v>129321261</v>
      </c>
      <c r="E6" s="17">
        <f>E17+E73+E93+E107</f>
        <v>38921378.009999998</v>
      </c>
      <c r="F6" s="18">
        <f>F17+F73+F93+F107</f>
        <v>2102246.46</v>
      </c>
      <c r="G6" s="19">
        <f t="shared" ref="G6:G12" si="0">(E6+F6)/D6*100</f>
        <v>31.7222583145087</v>
      </c>
      <c r="H6" s="20">
        <f t="shared" ref="H6:H12" si="1">D6-E6-F6</f>
        <v>88297636.530000016</v>
      </c>
    </row>
    <row r="7" spans="1:9" x14ac:dyDescent="0.25">
      <c r="A7" s="14" t="s">
        <v>8</v>
      </c>
      <c r="B7" s="15" t="s">
        <v>9</v>
      </c>
      <c r="C7" s="16">
        <f>C117</f>
        <v>62319590.660000004</v>
      </c>
      <c r="D7" s="125">
        <f>D117</f>
        <v>96668557</v>
      </c>
      <c r="E7" s="17">
        <f>E117</f>
        <v>13527190.470000003</v>
      </c>
      <c r="F7" s="18">
        <f>F117</f>
        <v>437053.67</v>
      </c>
      <c r="G7" s="19">
        <f t="shared" si="0"/>
        <v>14.445487316004938</v>
      </c>
      <c r="H7" s="20">
        <f t="shared" si="1"/>
        <v>82704312.859999999</v>
      </c>
    </row>
    <row r="8" spans="1:9" x14ac:dyDescent="0.25">
      <c r="A8" s="14" t="s">
        <v>10</v>
      </c>
      <c r="B8" s="15" t="s">
        <v>11</v>
      </c>
      <c r="C8" s="16">
        <f>C154</f>
        <v>896267.42999999993</v>
      </c>
      <c r="D8" s="125">
        <f>D154</f>
        <v>2693100</v>
      </c>
      <c r="E8" s="17">
        <f>E154</f>
        <v>309702.79000000004</v>
      </c>
      <c r="F8" s="18">
        <f>F154</f>
        <v>0</v>
      </c>
      <c r="G8" s="19">
        <f t="shared" si="0"/>
        <v>11.499862240540642</v>
      </c>
      <c r="H8" s="20">
        <f t="shared" si="1"/>
        <v>2383397.21</v>
      </c>
    </row>
    <row r="9" spans="1:9" x14ac:dyDescent="0.25">
      <c r="A9" s="14" t="s">
        <v>12</v>
      </c>
      <c r="B9" s="21" t="s">
        <v>13</v>
      </c>
      <c r="C9" s="16">
        <f>C66</f>
        <v>221765.2</v>
      </c>
      <c r="D9" s="125">
        <f>D66</f>
        <v>300000</v>
      </c>
      <c r="E9" s="17">
        <f>E66</f>
        <v>36827.11</v>
      </c>
      <c r="F9" s="17">
        <f>F66</f>
        <v>0</v>
      </c>
      <c r="G9" s="19">
        <f t="shared" si="0"/>
        <v>12.275703333333334</v>
      </c>
      <c r="H9" s="20">
        <f t="shared" si="1"/>
        <v>263172.89</v>
      </c>
    </row>
    <row r="10" spans="1:9" x14ac:dyDescent="0.25">
      <c r="A10" s="14" t="s">
        <v>14</v>
      </c>
      <c r="B10" s="15" t="s">
        <v>15</v>
      </c>
      <c r="C10" s="16">
        <v>310462.67</v>
      </c>
      <c r="D10" s="125">
        <f>D69</f>
        <v>160000</v>
      </c>
      <c r="E10" s="17">
        <f>E69+E101</f>
        <v>0</v>
      </c>
      <c r="F10" s="17">
        <f>F69+F101</f>
        <v>0</v>
      </c>
      <c r="G10" s="19">
        <f t="shared" si="0"/>
        <v>0</v>
      </c>
      <c r="H10" s="20">
        <f t="shared" si="1"/>
        <v>160000</v>
      </c>
    </row>
    <row r="11" spans="1:9" x14ac:dyDescent="0.25">
      <c r="A11" s="14" t="s">
        <v>156</v>
      </c>
      <c r="B11" s="15" t="s">
        <v>157</v>
      </c>
      <c r="C11" s="16">
        <v>0</v>
      </c>
      <c r="D11" s="125">
        <f>D101</f>
        <v>200200</v>
      </c>
      <c r="E11" s="17">
        <f>E70+E102</f>
        <v>0</v>
      </c>
      <c r="F11" s="17">
        <f>F70+F102</f>
        <v>0</v>
      </c>
      <c r="G11" s="19">
        <f t="shared" si="0"/>
        <v>0</v>
      </c>
      <c r="H11" s="20">
        <f t="shared" si="1"/>
        <v>200200</v>
      </c>
    </row>
    <row r="12" spans="1:9" ht="15.75" thickBot="1" x14ac:dyDescent="0.3">
      <c r="A12" s="22" t="s">
        <v>16</v>
      </c>
      <c r="B12" s="23"/>
      <c r="C12" s="24">
        <f>SUM(C6:C10)</f>
        <v>204346645.66999999</v>
      </c>
      <c r="D12" s="126">
        <f>SUM(D6:D11)</f>
        <v>229343118</v>
      </c>
      <c r="E12" s="25">
        <f>SUM(E6:E10)</f>
        <v>52795098.380000003</v>
      </c>
      <c r="F12" s="25">
        <f>SUM(F6:F10)</f>
        <v>2539300.13</v>
      </c>
      <c r="G12" s="26">
        <f t="shared" si="0"/>
        <v>24.12734203343307</v>
      </c>
      <c r="H12" s="27">
        <f t="shared" si="1"/>
        <v>174008719.49000001</v>
      </c>
      <c r="I12" s="147"/>
    </row>
    <row r="13" spans="1:9" ht="15.75" thickBot="1" x14ac:dyDescent="0.3">
      <c r="A13" s="28" t="s">
        <v>17</v>
      </c>
      <c r="B13" s="29" t="s">
        <v>18</v>
      </c>
      <c r="C13" s="30"/>
      <c r="D13" s="127"/>
      <c r="E13" s="31"/>
      <c r="F13" s="31"/>
      <c r="G13" s="31"/>
      <c r="H13" s="32"/>
    </row>
    <row r="14" spans="1:9" ht="23.25" thickBot="1" x14ac:dyDescent="0.3">
      <c r="A14" s="33" t="s">
        <v>4</v>
      </c>
      <c r="B14" s="34" t="s">
        <v>19</v>
      </c>
      <c r="C14" s="35">
        <f>C15+C105+C116+C153</f>
        <v>204346645.67000002</v>
      </c>
      <c r="D14" s="128">
        <f>D15+D105+D116+D153</f>
        <v>229343118</v>
      </c>
      <c r="E14" s="36">
        <f>E15+E105+E116+E153</f>
        <v>52795098.380000003</v>
      </c>
      <c r="F14" s="36">
        <f>F15+F105+F116+F153</f>
        <v>2539300.13</v>
      </c>
      <c r="G14" s="36">
        <f t="shared" ref="G14:G24" si="2">(E14+F14)/D14*100</f>
        <v>24.12734203343307</v>
      </c>
      <c r="H14" s="37">
        <f t="shared" ref="H14:H45" si="3">D14-E14-F14</f>
        <v>174008719.49000001</v>
      </c>
    </row>
    <row r="15" spans="1:9" ht="23.25" thickBot="1" x14ac:dyDescent="0.3">
      <c r="A15" s="38" t="s">
        <v>20</v>
      </c>
      <c r="B15" s="39" t="s">
        <v>21</v>
      </c>
      <c r="C15" s="40">
        <f>C16+C72+C92</f>
        <v>139328369.35000002</v>
      </c>
      <c r="D15" s="129">
        <f>D16+D72+D92</f>
        <v>125719991</v>
      </c>
      <c r="E15" s="41">
        <f>E16+E72+E92</f>
        <v>38338234.989999995</v>
      </c>
      <c r="F15" s="41">
        <f>F16+F72+F92</f>
        <v>2102246.46</v>
      </c>
      <c r="G15" s="41">
        <f t="shared" si="2"/>
        <v>32.167104951510851</v>
      </c>
      <c r="H15" s="42">
        <f t="shared" si="3"/>
        <v>85279509.550000012</v>
      </c>
    </row>
    <row r="16" spans="1:9" ht="22.5" x14ac:dyDescent="0.25">
      <c r="A16" s="43" t="s">
        <v>22</v>
      </c>
      <c r="B16" s="44" t="s">
        <v>23</v>
      </c>
      <c r="C16" s="45">
        <f>C17+C66+C69</f>
        <v>108988716.20000003</v>
      </c>
      <c r="D16" s="130">
        <f>D17+D66+D69</f>
        <v>101052538</v>
      </c>
      <c r="E16" s="46">
        <f>E17+E66+E69</f>
        <v>33862272.479999997</v>
      </c>
      <c r="F16" s="46">
        <f>F17+F66+F69</f>
        <v>1042897.4</v>
      </c>
      <c r="G16" s="46">
        <f t="shared" si="2"/>
        <v>34.541606347383372</v>
      </c>
      <c r="H16" s="47">
        <f t="shared" si="3"/>
        <v>66147368.120000012</v>
      </c>
      <c r="I16" s="147"/>
    </row>
    <row r="17" spans="1:8" x14ac:dyDescent="0.25">
      <c r="A17" s="48" t="s">
        <v>6</v>
      </c>
      <c r="B17" s="15" t="s">
        <v>7</v>
      </c>
      <c r="C17" s="16">
        <f>C18+C21+C23+C26+C31+C37+C46+C48+C56+C60+C62+C64</f>
        <v>108693780.64000003</v>
      </c>
      <c r="D17" s="131">
        <f>D18+D21+D23+D26+D31+D37+D46+D48+D56+D60+D62+D64</f>
        <v>100592538</v>
      </c>
      <c r="E17" s="49">
        <f>E18+E21+E23+E26+E31+E37+E46+E48+E56+E60+E62+E64</f>
        <v>33825445.369999997</v>
      </c>
      <c r="F17" s="49">
        <f>F18+F21+F23+F26+F31+F37+F46+F48+F56+F60+F62+F64</f>
        <v>1042897.4</v>
      </c>
      <c r="G17" s="49">
        <f t="shared" si="2"/>
        <v>34.662951609790376</v>
      </c>
      <c r="H17" s="50">
        <f t="shared" si="3"/>
        <v>65724195.230000004</v>
      </c>
    </row>
    <row r="18" spans="1:8" x14ac:dyDescent="0.25">
      <c r="A18" s="51" t="s">
        <v>24</v>
      </c>
      <c r="B18" s="52" t="s">
        <v>25</v>
      </c>
      <c r="C18" s="53">
        <f>SUM(C19:C20)</f>
        <v>72054393.010000005</v>
      </c>
      <c r="D18" s="132">
        <f>SUM(D19:D20)</f>
        <v>70126247</v>
      </c>
      <c r="E18" s="54">
        <f>SUM(E19:E20)</f>
        <v>23454438.699999999</v>
      </c>
      <c r="F18" s="54">
        <f>SUM(F19:F20)</f>
        <v>0</v>
      </c>
      <c r="G18" s="54">
        <f t="shared" si="2"/>
        <v>33.446020147064189</v>
      </c>
      <c r="H18" s="55">
        <f t="shared" si="3"/>
        <v>46671808.299999997</v>
      </c>
    </row>
    <row r="19" spans="1:8" x14ac:dyDescent="0.25">
      <c r="A19" s="56" t="s">
        <v>26</v>
      </c>
      <c r="B19" s="57" t="s">
        <v>27</v>
      </c>
      <c r="C19" s="58">
        <v>70565368.75</v>
      </c>
      <c r="D19" s="133">
        <v>69826247</v>
      </c>
      <c r="E19" s="59">
        <v>22915983.91</v>
      </c>
      <c r="F19" s="59"/>
      <c r="G19" s="59">
        <f t="shared" si="2"/>
        <v>32.818581686052809</v>
      </c>
      <c r="H19" s="60">
        <f t="shared" si="3"/>
        <v>46910263.090000004</v>
      </c>
    </row>
    <row r="20" spans="1:8" x14ac:dyDescent="0.25">
      <c r="A20" s="56" t="s">
        <v>28</v>
      </c>
      <c r="B20" s="57" t="s">
        <v>29</v>
      </c>
      <c r="C20" s="58">
        <v>1489024.26</v>
      </c>
      <c r="D20" s="133">
        <v>300000</v>
      </c>
      <c r="E20" s="59">
        <v>538454.79</v>
      </c>
      <c r="F20" s="59">
        <v>0</v>
      </c>
      <c r="G20" s="59">
        <f t="shared" si="2"/>
        <v>179.48493000000002</v>
      </c>
      <c r="H20" s="60">
        <f t="shared" si="3"/>
        <v>-238454.79000000004</v>
      </c>
    </row>
    <row r="21" spans="1:8" x14ac:dyDescent="0.25">
      <c r="A21" s="51" t="s">
        <v>30</v>
      </c>
      <c r="B21" s="52" t="s">
        <v>31</v>
      </c>
      <c r="C21" s="53">
        <f>SUM(C22)</f>
        <v>2676061.54</v>
      </c>
      <c r="D21" s="132">
        <f>SUM(D22)</f>
        <v>4295041</v>
      </c>
      <c r="E21" s="54">
        <f>SUM(E22)</f>
        <v>1022164.73</v>
      </c>
      <c r="F21" s="54">
        <f>SUM(F22)</f>
        <v>0</v>
      </c>
      <c r="G21" s="54">
        <f t="shared" si="2"/>
        <v>23.79871880152017</v>
      </c>
      <c r="H21" s="55">
        <f t="shared" si="3"/>
        <v>3272876.27</v>
      </c>
    </row>
    <row r="22" spans="1:8" x14ac:dyDescent="0.25">
      <c r="A22" s="56" t="s">
        <v>32</v>
      </c>
      <c r="B22" s="57" t="s">
        <v>31</v>
      </c>
      <c r="C22" s="58">
        <v>2676061.54</v>
      </c>
      <c r="D22" s="133">
        <v>4295041</v>
      </c>
      <c r="E22" s="59">
        <v>1022164.73</v>
      </c>
      <c r="F22" s="59">
        <v>0</v>
      </c>
      <c r="G22" s="59">
        <f t="shared" si="2"/>
        <v>23.79871880152017</v>
      </c>
      <c r="H22" s="60">
        <f t="shared" si="3"/>
        <v>3272876.27</v>
      </c>
    </row>
    <row r="23" spans="1:8" x14ac:dyDescent="0.25">
      <c r="A23" s="51" t="s">
        <v>33</v>
      </c>
      <c r="B23" s="52" t="s">
        <v>34</v>
      </c>
      <c r="C23" s="53">
        <f>SUM(C24:C25)</f>
        <v>11501224.199999999</v>
      </c>
      <c r="D23" s="132">
        <f>SUM(D24:D25)</f>
        <v>11071500</v>
      </c>
      <c r="E23" s="54">
        <f>SUM(E24:E25)</f>
        <v>3714505.29</v>
      </c>
      <c r="F23" s="54">
        <f>SUM(F24:F25)</f>
        <v>0</v>
      </c>
      <c r="G23" s="54">
        <f t="shared" si="2"/>
        <v>33.550153908684457</v>
      </c>
      <c r="H23" s="55">
        <f t="shared" si="3"/>
        <v>7356994.71</v>
      </c>
    </row>
    <row r="24" spans="1:8" x14ac:dyDescent="0.25">
      <c r="A24" s="56" t="s">
        <v>35</v>
      </c>
      <c r="B24" s="57" t="s">
        <v>36</v>
      </c>
      <c r="C24" s="58">
        <v>11400597.5</v>
      </c>
      <c r="D24" s="133">
        <v>11071500</v>
      </c>
      <c r="E24" s="59">
        <v>3714505.29</v>
      </c>
      <c r="F24" s="59">
        <v>0</v>
      </c>
      <c r="G24" s="59">
        <f t="shared" si="2"/>
        <v>33.550153908684457</v>
      </c>
      <c r="H24" s="60">
        <f t="shared" si="3"/>
        <v>7356994.71</v>
      </c>
    </row>
    <row r="25" spans="1:8" x14ac:dyDescent="0.25">
      <c r="A25" s="56" t="s">
        <v>37</v>
      </c>
      <c r="B25" s="57" t="s">
        <v>38</v>
      </c>
      <c r="C25" s="58">
        <v>100626.7</v>
      </c>
      <c r="D25" s="133">
        <v>0</v>
      </c>
      <c r="E25" s="59">
        <v>0</v>
      </c>
      <c r="F25" s="59"/>
      <c r="G25" s="59">
        <v>0</v>
      </c>
      <c r="H25" s="60">
        <f t="shared" si="3"/>
        <v>0</v>
      </c>
    </row>
    <row r="26" spans="1:8" x14ac:dyDescent="0.25">
      <c r="A26" s="51" t="s">
        <v>39</v>
      </c>
      <c r="B26" s="52" t="s">
        <v>40</v>
      </c>
      <c r="C26" s="53">
        <f>SUM(C27:C30)</f>
        <v>5505433.9500000002</v>
      </c>
      <c r="D26" s="132">
        <f>SUM(D27:D30)</f>
        <v>3969500</v>
      </c>
      <c r="E26" s="54">
        <f>SUM(E27:E30)</f>
        <v>1312705.94</v>
      </c>
      <c r="F26" s="54">
        <f>SUM(F27:F30)</f>
        <v>6658.47</v>
      </c>
      <c r="G26" s="54">
        <f t="shared" ref="G26:G45" si="4">(E26+F26)/D26*100</f>
        <v>33.237546542385687</v>
      </c>
      <c r="H26" s="55">
        <f t="shared" si="3"/>
        <v>2650135.59</v>
      </c>
    </row>
    <row r="27" spans="1:8" x14ac:dyDescent="0.25">
      <c r="A27" s="56" t="s">
        <v>41</v>
      </c>
      <c r="B27" s="57" t="s">
        <v>42</v>
      </c>
      <c r="C27" s="58">
        <v>1573031.84</v>
      </c>
      <c r="D27" s="133">
        <v>1140000</v>
      </c>
      <c r="E27" s="59">
        <v>229608.14</v>
      </c>
      <c r="F27" s="59">
        <v>6658.47</v>
      </c>
      <c r="G27" s="59">
        <f t="shared" si="4"/>
        <v>20.725141228070175</v>
      </c>
      <c r="H27" s="60">
        <f t="shared" si="3"/>
        <v>903733.39</v>
      </c>
    </row>
    <row r="28" spans="1:8" x14ac:dyDescent="0.25">
      <c r="A28" s="56" t="s">
        <v>43</v>
      </c>
      <c r="B28" s="57" t="s">
        <v>44</v>
      </c>
      <c r="C28" s="58">
        <v>3803284.36</v>
      </c>
      <c r="D28" s="148">
        <v>2725000</v>
      </c>
      <c r="E28" s="59">
        <v>1081457.8</v>
      </c>
      <c r="F28" s="59">
        <v>0</v>
      </c>
      <c r="G28" s="59">
        <f t="shared" si="4"/>
        <v>39.686524770642201</v>
      </c>
      <c r="H28" s="60">
        <f t="shared" si="3"/>
        <v>1643542.2</v>
      </c>
    </row>
    <row r="29" spans="1:8" x14ac:dyDescent="0.25">
      <c r="A29" s="56" t="s">
        <v>45</v>
      </c>
      <c r="B29" s="57" t="s">
        <v>46</v>
      </c>
      <c r="C29" s="58">
        <v>120767.75</v>
      </c>
      <c r="D29" s="133">
        <v>95000</v>
      </c>
      <c r="E29" s="59">
        <v>1640</v>
      </c>
      <c r="F29" s="59">
        <v>0</v>
      </c>
      <c r="G29" s="59">
        <f t="shared" si="4"/>
        <v>1.7263157894736842</v>
      </c>
      <c r="H29" s="60">
        <f t="shared" si="3"/>
        <v>93360</v>
      </c>
    </row>
    <row r="30" spans="1:8" x14ac:dyDescent="0.25">
      <c r="A30" s="56" t="s">
        <v>47</v>
      </c>
      <c r="B30" s="57" t="s">
        <v>48</v>
      </c>
      <c r="C30" s="58">
        <v>8350</v>
      </c>
      <c r="D30" s="133">
        <v>9500</v>
      </c>
      <c r="E30" s="59">
        <v>0</v>
      </c>
      <c r="F30" s="59"/>
      <c r="G30" s="59">
        <f t="shared" si="4"/>
        <v>0</v>
      </c>
      <c r="H30" s="60">
        <f t="shared" si="3"/>
        <v>9500</v>
      </c>
    </row>
    <row r="31" spans="1:8" x14ac:dyDescent="0.25">
      <c r="A31" s="51" t="s">
        <v>49</v>
      </c>
      <c r="B31" s="52" t="s">
        <v>50</v>
      </c>
      <c r="C31" s="53">
        <f>SUM(C32:C36)</f>
        <v>2486522.6500000004</v>
      </c>
      <c r="D31" s="132">
        <f>SUM(D32:D36)</f>
        <v>1239750</v>
      </c>
      <c r="E31" s="54">
        <f>SUM(E32:E36)</f>
        <v>611150.54</v>
      </c>
      <c r="F31" s="54">
        <f>SUM(F32:F36)</f>
        <v>156524.28</v>
      </c>
      <c r="G31" s="54">
        <f t="shared" si="4"/>
        <v>61.921743899979845</v>
      </c>
      <c r="H31" s="55">
        <f t="shared" si="3"/>
        <v>472075.17999999993</v>
      </c>
    </row>
    <row r="32" spans="1:8" x14ac:dyDescent="0.25">
      <c r="A32" s="56" t="s">
        <v>51</v>
      </c>
      <c r="B32" s="57" t="s">
        <v>52</v>
      </c>
      <c r="C32" s="58">
        <v>841699.77</v>
      </c>
      <c r="D32" s="133">
        <v>356250</v>
      </c>
      <c r="E32" s="59">
        <v>180789.25</v>
      </c>
      <c r="F32" s="59">
        <v>60843.76</v>
      </c>
      <c r="G32" s="59">
        <f t="shared" si="4"/>
        <v>67.826809824561408</v>
      </c>
      <c r="H32" s="60">
        <f t="shared" si="3"/>
        <v>114616.98999999999</v>
      </c>
    </row>
    <row r="33" spans="1:8" x14ac:dyDescent="0.25">
      <c r="A33" s="56" t="s">
        <v>53</v>
      </c>
      <c r="B33" s="57" t="s">
        <v>54</v>
      </c>
      <c r="C33" s="58">
        <v>1482514.23</v>
      </c>
      <c r="D33" s="133">
        <v>665000</v>
      </c>
      <c r="E33" s="59">
        <v>411746.13</v>
      </c>
      <c r="F33" s="59">
        <v>95680.52</v>
      </c>
      <c r="G33" s="59">
        <f t="shared" si="4"/>
        <v>76.304759398496245</v>
      </c>
      <c r="H33" s="60">
        <f t="shared" si="3"/>
        <v>157573.34999999998</v>
      </c>
    </row>
    <row r="34" spans="1:8" x14ac:dyDescent="0.25">
      <c r="A34" s="56" t="s">
        <v>55</v>
      </c>
      <c r="B34" s="57" t="s">
        <v>56</v>
      </c>
      <c r="C34" s="58">
        <v>19563.72</v>
      </c>
      <c r="D34" s="133">
        <v>47500</v>
      </c>
      <c r="E34" s="59">
        <v>14631.16</v>
      </c>
      <c r="F34" s="59">
        <v>0</v>
      </c>
      <c r="G34" s="59">
        <f t="shared" si="4"/>
        <v>30.802442105263157</v>
      </c>
      <c r="H34" s="60">
        <f t="shared" si="3"/>
        <v>32868.839999999997</v>
      </c>
    </row>
    <row r="35" spans="1:8" x14ac:dyDescent="0.25">
      <c r="A35" s="56" t="s">
        <v>57</v>
      </c>
      <c r="B35" s="57" t="s">
        <v>58</v>
      </c>
      <c r="C35" s="58">
        <v>117425.39</v>
      </c>
      <c r="D35" s="133">
        <v>95000</v>
      </c>
      <c r="E35" s="59">
        <v>3984</v>
      </c>
      <c r="F35" s="59">
        <v>0</v>
      </c>
      <c r="G35" s="59">
        <f t="shared" si="4"/>
        <v>4.1936842105263157</v>
      </c>
      <c r="H35" s="60">
        <f t="shared" si="3"/>
        <v>91016</v>
      </c>
    </row>
    <row r="36" spans="1:8" x14ac:dyDescent="0.25">
      <c r="A36" s="56" t="s">
        <v>59</v>
      </c>
      <c r="B36" s="57" t="s">
        <v>60</v>
      </c>
      <c r="C36" s="58">
        <v>25319.54</v>
      </c>
      <c r="D36" s="133">
        <v>76000</v>
      </c>
      <c r="E36" s="59">
        <v>0</v>
      </c>
      <c r="F36" s="59"/>
      <c r="G36" s="59">
        <f t="shared" si="4"/>
        <v>0</v>
      </c>
      <c r="H36" s="60">
        <f t="shared" si="3"/>
        <v>76000</v>
      </c>
    </row>
    <row r="37" spans="1:8" x14ac:dyDescent="0.25">
      <c r="A37" s="51" t="s">
        <v>61</v>
      </c>
      <c r="B37" s="52" t="s">
        <v>62</v>
      </c>
      <c r="C37" s="53">
        <f>SUM(C38:C45)</f>
        <v>12810014.780000001</v>
      </c>
      <c r="D37" s="132">
        <f>SUM(D38:D45)</f>
        <v>8835000</v>
      </c>
      <c r="E37" s="54">
        <f>SUM(E38:E45)</f>
        <v>3396847.98</v>
      </c>
      <c r="F37" s="54">
        <f>SUM(F38:F45)</f>
        <v>873754.65</v>
      </c>
      <c r="G37" s="54">
        <f t="shared" si="4"/>
        <v>48.3373246179966</v>
      </c>
      <c r="H37" s="55">
        <f t="shared" si="3"/>
        <v>4564397.3699999992</v>
      </c>
    </row>
    <row r="38" spans="1:8" x14ac:dyDescent="0.25">
      <c r="A38" s="56" t="s">
        <v>63</v>
      </c>
      <c r="B38" s="57" t="s">
        <v>64</v>
      </c>
      <c r="C38" s="58">
        <v>1659601.28</v>
      </c>
      <c r="D38" s="133">
        <v>380000</v>
      </c>
      <c r="E38" s="59">
        <v>865871.25</v>
      </c>
      <c r="F38" s="59">
        <v>389984.2</v>
      </c>
      <c r="G38" s="59">
        <f t="shared" si="4"/>
        <v>330.48827631578945</v>
      </c>
      <c r="H38" s="60">
        <f t="shared" si="3"/>
        <v>-875855.45</v>
      </c>
    </row>
    <row r="39" spans="1:8" x14ac:dyDescent="0.25">
      <c r="A39" s="56" t="s">
        <v>65</v>
      </c>
      <c r="B39" s="57" t="s">
        <v>66</v>
      </c>
      <c r="C39" s="58">
        <v>1255511.23</v>
      </c>
      <c r="D39" s="133">
        <v>475000</v>
      </c>
      <c r="E39" s="59">
        <v>114207.03999999999</v>
      </c>
      <c r="F39" s="59">
        <v>7557.81</v>
      </c>
      <c r="G39" s="59">
        <f t="shared" si="4"/>
        <v>25.63470526315789</v>
      </c>
      <c r="H39" s="60">
        <f t="shared" si="3"/>
        <v>353235.15</v>
      </c>
    </row>
    <row r="40" spans="1:8" x14ac:dyDescent="0.25">
      <c r="A40" s="56" t="s">
        <v>67</v>
      </c>
      <c r="B40" s="57" t="s">
        <v>68</v>
      </c>
      <c r="C40" s="58">
        <v>259413.54</v>
      </c>
      <c r="D40" s="133">
        <v>47500</v>
      </c>
      <c r="E40" s="59">
        <v>61738.04</v>
      </c>
      <c r="F40" s="59">
        <v>0</v>
      </c>
      <c r="G40" s="59">
        <f t="shared" si="4"/>
        <v>129.9748210526316</v>
      </c>
      <c r="H40" s="60">
        <f t="shared" si="3"/>
        <v>-14238.04</v>
      </c>
    </row>
    <row r="41" spans="1:8" x14ac:dyDescent="0.25">
      <c r="A41" s="56" t="s">
        <v>69</v>
      </c>
      <c r="B41" s="57" t="s">
        <v>70</v>
      </c>
      <c r="C41" s="58">
        <v>802385.88</v>
      </c>
      <c r="D41" s="133">
        <v>475000</v>
      </c>
      <c r="E41" s="59">
        <v>268199.37</v>
      </c>
      <c r="F41" s="59">
        <v>25385.78</v>
      </c>
      <c r="G41" s="59">
        <f t="shared" si="4"/>
        <v>61.807400000000001</v>
      </c>
      <c r="H41" s="60">
        <f t="shared" si="3"/>
        <v>181414.85</v>
      </c>
    </row>
    <row r="42" spans="1:8" x14ac:dyDescent="0.25">
      <c r="A42" s="56" t="s">
        <v>71</v>
      </c>
      <c r="B42" s="57" t="s">
        <v>72</v>
      </c>
      <c r="C42" s="58">
        <v>6807036.8600000003</v>
      </c>
      <c r="D42" s="133">
        <v>6365000</v>
      </c>
      <c r="E42" s="59">
        <v>1441448.93</v>
      </c>
      <c r="F42" s="59">
        <v>319659.2</v>
      </c>
      <c r="G42" s="59">
        <f t="shared" si="4"/>
        <v>27.668627336999212</v>
      </c>
      <c r="H42" s="60">
        <f t="shared" si="3"/>
        <v>4603891.87</v>
      </c>
    </row>
    <row r="43" spans="1:8" x14ac:dyDescent="0.25">
      <c r="A43" s="56" t="s">
        <v>73</v>
      </c>
      <c r="B43" s="57" t="s">
        <v>74</v>
      </c>
      <c r="C43" s="58">
        <v>304394.64</v>
      </c>
      <c r="D43" s="133">
        <v>237500</v>
      </c>
      <c r="E43" s="59">
        <v>307.70999999999998</v>
      </c>
      <c r="F43" s="59">
        <v>0</v>
      </c>
      <c r="G43" s="59">
        <f t="shared" si="4"/>
        <v>0.1295621052631579</v>
      </c>
      <c r="H43" s="60">
        <f t="shared" si="3"/>
        <v>237192.29</v>
      </c>
    </row>
    <row r="44" spans="1:8" x14ac:dyDescent="0.25">
      <c r="A44" s="56" t="s">
        <v>75</v>
      </c>
      <c r="B44" s="57" t="s">
        <v>76</v>
      </c>
      <c r="C44" s="58">
        <v>343527.72</v>
      </c>
      <c r="D44" s="133">
        <v>285000</v>
      </c>
      <c r="E44" s="59">
        <v>197668.99</v>
      </c>
      <c r="F44" s="59">
        <v>0</v>
      </c>
      <c r="G44" s="59">
        <f t="shared" si="4"/>
        <v>69.357540350877187</v>
      </c>
      <c r="H44" s="60">
        <f t="shared" si="3"/>
        <v>87331.010000000009</v>
      </c>
    </row>
    <row r="45" spans="1:8" x14ac:dyDescent="0.25">
      <c r="A45" s="56" t="s">
        <v>77</v>
      </c>
      <c r="B45" s="57" t="s">
        <v>78</v>
      </c>
      <c r="C45" s="58">
        <v>1378143.63</v>
      </c>
      <c r="D45" s="133">
        <v>570000</v>
      </c>
      <c r="E45" s="59">
        <v>447406.65</v>
      </c>
      <c r="F45" s="59">
        <v>131167.66</v>
      </c>
      <c r="G45" s="59">
        <f t="shared" si="4"/>
        <v>101.5042649122807</v>
      </c>
      <c r="H45" s="60">
        <f t="shared" si="3"/>
        <v>-8574.3100000000268</v>
      </c>
    </row>
    <row r="46" spans="1:8" x14ac:dyDescent="0.25">
      <c r="A46" s="51" t="s">
        <v>79</v>
      </c>
      <c r="B46" s="52" t="s">
        <v>80</v>
      </c>
      <c r="C46" s="53">
        <f>SUM(C47)</f>
        <v>0</v>
      </c>
      <c r="D46" s="132">
        <f>SUM(D47)</f>
        <v>1000</v>
      </c>
      <c r="E46" s="54">
        <f>SUM(E47)</f>
        <v>0</v>
      </c>
      <c r="F46" s="54">
        <f>SUM(F47)</f>
        <v>1000</v>
      </c>
      <c r="G46" s="54">
        <f>(E46+F46)/D46*100</f>
        <v>100</v>
      </c>
      <c r="H46" s="55">
        <f>D46-E46-F46</f>
        <v>0</v>
      </c>
    </row>
    <row r="47" spans="1:8" x14ac:dyDescent="0.25">
      <c r="A47" s="56" t="s">
        <v>81</v>
      </c>
      <c r="B47" s="57" t="s">
        <v>80</v>
      </c>
      <c r="C47" s="58">
        <v>0</v>
      </c>
      <c r="D47" s="133">
        <v>1000</v>
      </c>
      <c r="E47" s="59">
        <v>0</v>
      </c>
      <c r="F47" s="59">
        <v>1000</v>
      </c>
      <c r="G47" s="59">
        <f>(E47+F47)/D47*100</f>
        <v>100</v>
      </c>
      <c r="H47" s="60">
        <f>D47-E47-F47</f>
        <v>0</v>
      </c>
    </row>
    <row r="48" spans="1:8" x14ac:dyDescent="0.25">
      <c r="A48" s="51" t="s">
        <v>82</v>
      </c>
      <c r="B48" s="52" t="s">
        <v>83</v>
      </c>
      <c r="C48" s="53">
        <f>SUM(C49:C55)</f>
        <v>672106.28</v>
      </c>
      <c r="D48" s="132">
        <f>SUM(D49:D55)</f>
        <v>846450</v>
      </c>
      <c r="E48" s="54">
        <f>SUM(E49:E55)</f>
        <v>178287.24</v>
      </c>
      <c r="F48" s="54">
        <f>SUM(F49:F55)</f>
        <v>4960</v>
      </c>
      <c r="G48" s="54">
        <f>(E48+F48)/D48*100</f>
        <v>21.648914879792073</v>
      </c>
      <c r="H48" s="55">
        <f>D48-E48-F48</f>
        <v>663202.76</v>
      </c>
    </row>
    <row r="49" spans="1:8" x14ac:dyDescent="0.25">
      <c r="A49" s="56" t="s">
        <v>84</v>
      </c>
      <c r="B49" s="57" t="s">
        <v>85</v>
      </c>
      <c r="C49" s="58">
        <v>131975.64000000001</v>
      </c>
      <c r="D49" s="133">
        <v>119700</v>
      </c>
      <c r="E49" s="59">
        <v>37326.43</v>
      </c>
      <c r="F49" s="59"/>
      <c r="G49" s="59">
        <f t="shared" ref="G49:G55" si="5">(E49+F49)/D49*100</f>
        <v>31.183316624895575</v>
      </c>
      <c r="H49" s="60">
        <f t="shared" ref="H49:H55" si="6">D49-E49-F49</f>
        <v>82373.570000000007</v>
      </c>
    </row>
    <row r="50" spans="1:8" x14ac:dyDescent="0.25">
      <c r="A50" s="56" t="s">
        <v>86</v>
      </c>
      <c r="B50" s="57" t="s">
        <v>87</v>
      </c>
      <c r="C50" s="58">
        <v>136881.29</v>
      </c>
      <c r="D50" s="133">
        <v>218500</v>
      </c>
      <c r="E50" s="59">
        <v>17392.39</v>
      </c>
      <c r="F50" s="59">
        <v>0</v>
      </c>
      <c r="G50" s="59">
        <f t="shared" si="5"/>
        <v>7.9599038901601835</v>
      </c>
      <c r="H50" s="60">
        <f t="shared" si="6"/>
        <v>201107.61</v>
      </c>
    </row>
    <row r="51" spans="1:8" x14ac:dyDescent="0.25">
      <c r="A51" s="56" t="s">
        <v>88</v>
      </c>
      <c r="B51" s="57" t="s">
        <v>89</v>
      </c>
      <c r="C51" s="58">
        <v>19808.45</v>
      </c>
      <c r="D51" s="133">
        <v>47500</v>
      </c>
      <c r="E51" s="59">
        <v>0</v>
      </c>
      <c r="F51" s="59"/>
      <c r="G51" s="59">
        <f t="shared" si="5"/>
        <v>0</v>
      </c>
      <c r="H51" s="60">
        <f t="shared" si="6"/>
        <v>47500</v>
      </c>
    </row>
    <row r="52" spans="1:8" x14ac:dyDescent="0.25">
      <c r="A52" s="56" t="s">
        <v>90</v>
      </c>
      <c r="B52" s="57" t="s">
        <v>91</v>
      </c>
      <c r="C52" s="58">
        <v>23786.47</v>
      </c>
      <c r="D52" s="133">
        <v>47500</v>
      </c>
      <c r="E52" s="59">
        <v>22313.21</v>
      </c>
      <c r="F52" s="59"/>
      <c r="G52" s="59">
        <f t="shared" si="5"/>
        <v>46.97517894736842</v>
      </c>
      <c r="H52" s="60">
        <f t="shared" si="6"/>
        <v>25186.79</v>
      </c>
    </row>
    <row r="53" spans="1:8" x14ac:dyDescent="0.25">
      <c r="A53" s="56" t="s">
        <v>92</v>
      </c>
      <c r="B53" s="57" t="s">
        <v>93</v>
      </c>
      <c r="C53" s="58">
        <v>346395.99</v>
      </c>
      <c r="D53" s="133">
        <v>380000</v>
      </c>
      <c r="E53" s="59">
        <v>101255.21</v>
      </c>
      <c r="F53" s="59">
        <v>4960</v>
      </c>
      <c r="G53" s="59">
        <f t="shared" si="5"/>
        <v>27.951371052631579</v>
      </c>
      <c r="H53" s="60">
        <f t="shared" si="6"/>
        <v>273784.78999999998</v>
      </c>
    </row>
    <row r="54" spans="1:8" x14ac:dyDescent="0.25">
      <c r="A54" s="56" t="s">
        <v>94</v>
      </c>
      <c r="B54" s="57" t="s">
        <v>95</v>
      </c>
      <c r="C54" s="58">
        <v>3906.25</v>
      </c>
      <c r="D54" s="133">
        <v>28500</v>
      </c>
      <c r="E54" s="59">
        <v>0</v>
      </c>
      <c r="F54" s="59"/>
      <c r="G54" s="59">
        <f t="shared" si="5"/>
        <v>0</v>
      </c>
      <c r="H54" s="60">
        <f t="shared" si="6"/>
        <v>28500</v>
      </c>
    </row>
    <row r="55" spans="1:8" x14ac:dyDescent="0.25">
      <c r="A55" s="56" t="s">
        <v>96</v>
      </c>
      <c r="B55" s="57" t="s">
        <v>83</v>
      </c>
      <c r="C55" s="58">
        <v>9352.19</v>
      </c>
      <c r="D55" s="133">
        <v>4750</v>
      </c>
      <c r="E55" s="59">
        <v>0</v>
      </c>
      <c r="F55" s="59"/>
      <c r="G55" s="59">
        <f t="shared" si="5"/>
        <v>0</v>
      </c>
      <c r="H55" s="60">
        <f t="shared" si="6"/>
        <v>4750</v>
      </c>
    </row>
    <row r="56" spans="1:8" x14ac:dyDescent="0.25">
      <c r="A56" s="51" t="s">
        <v>97</v>
      </c>
      <c r="B56" s="52" t="s">
        <v>98</v>
      </c>
      <c r="C56" s="53">
        <f>SUM(C57:C59)</f>
        <v>24522.23</v>
      </c>
      <c r="D56" s="132">
        <f>SUM(D57:D59)</f>
        <v>18050</v>
      </c>
      <c r="E56" s="54">
        <f>SUM(E57:E59)</f>
        <v>3949.9</v>
      </c>
      <c r="F56" s="54">
        <f>SUM(F57:F59)</f>
        <v>0</v>
      </c>
      <c r="G56" s="54">
        <f>(E56+F56)/D56*100</f>
        <v>21.883102493074794</v>
      </c>
      <c r="H56" s="55">
        <f>D56-E56-F56</f>
        <v>14100.1</v>
      </c>
    </row>
    <row r="57" spans="1:8" x14ac:dyDescent="0.25">
      <c r="A57" s="56" t="s">
        <v>99</v>
      </c>
      <c r="B57" s="57" t="s">
        <v>100</v>
      </c>
      <c r="C57" s="58">
        <v>0</v>
      </c>
      <c r="D57" s="133">
        <v>1900</v>
      </c>
      <c r="E57" s="59">
        <v>0</v>
      </c>
      <c r="F57" s="59"/>
      <c r="G57" s="59">
        <f t="shared" ref="G57:G113" si="7">(E57+F57)/D57*100</f>
        <v>0</v>
      </c>
      <c r="H57" s="60">
        <f t="shared" ref="H57:H65" si="8">D57-E57-F57</f>
        <v>1900</v>
      </c>
    </row>
    <row r="58" spans="1:8" x14ac:dyDescent="0.25">
      <c r="A58" s="56" t="s">
        <v>101</v>
      </c>
      <c r="B58" s="57" t="s">
        <v>102</v>
      </c>
      <c r="C58" s="58">
        <v>24522.23</v>
      </c>
      <c r="D58" s="133">
        <v>14250</v>
      </c>
      <c r="E58" s="59">
        <v>3949.9</v>
      </c>
      <c r="F58" s="59">
        <v>0</v>
      </c>
      <c r="G58" s="59">
        <f t="shared" si="7"/>
        <v>27.71859649122807</v>
      </c>
      <c r="H58" s="60">
        <f t="shared" si="8"/>
        <v>10300.1</v>
      </c>
    </row>
    <row r="59" spans="1:8" x14ac:dyDescent="0.25">
      <c r="A59" s="56" t="s">
        <v>103</v>
      </c>
      <c r="B59" s="57" t="s">
        <v>104</v>
      </c>
      <c r="C59" s="58">
        <v>0</v>
      </c>
      <c r="D59" s="133">
        <v>1900</v>
      </c>
      <c r="E59" s="59">
        <v>0</v>
      </c>
      <c r="F59" s="59"/>
      <c r="G59" s="59">
        <f t="shared" si="7"/>
        <v>0</v>
      </c>
      <c r="H59" s="60">
        <f t="shared" si="8"/>
        <v>1900</v>
      </c>
    </row>
    <row r="60" spans="1:8" x14ac:dyDescent="0.25">
      <c r="A60" s="51" t="s">
        <v>105</v>
      </c>
      <c r="B60" s="52" t="s">
        <v>106</v>
      </c>
      <c r="C60" s="53">
        <f>SUM(C61)</f>
        <v>0</v>
      </c>
      <c r="D60" s="132">
        <f>SUM(D61)</f>
        <v>0</v>
      </c>
      <c r="E60" s="54">
        <f>SUM(E61)</f>
        <v>0</v>
      </c>
      <c r="F60" s="54">
        <f>SUM(F61)</f>
        <v>0</v>
      </c>
      <c r="G60" s="54">
        <v>0</v>
      </c>
      <c r="H60" s="55">
        <f t="shared" si="8"/>
        <v>0</v>
      </c>
    </row>
    <row r="61" spans="1:8" x14ac:dyDescent="0.25">
      <c r="A61" s="56" t="s">
        <v>107</v>
      </c>
      <c r="B61" s="57" t="s">
        <v>108</v>
      </c>
      <c r="C61" s="58">
        <v>0</v>
      </c>
      <c r="D61" s="133">
        <v>0</v>
      </c>
      <c r="E61" s="59">
        <v>0</v>
      </c>
      <c r="F61" s="59"/>
      <c r="G61" s="59">
        <v>0</v>
      </c>
      <c r="H61" s="60">
        <f t="shared" si="8"/>
        <v>0</v>
      </c>
    </row>
    <row r="62" spans="1:8" x14ac:dyDescent="0.25">
      <c r="A62" s="51" t="s">
        <v>109</v>
      </c>
      <c r="B62" s="52" t="s">
        <v>110</v>
      </c>
      <c r="C62" s="53">
        <f>SUM(C63)</f>
        <v>100000</v>
      </c>
      <c r="D62" s="132">
        <f>SUM(D63)</f>
        <v>190000</v>
      </c>
      <c r="E62" s="54">
        <f>SUM(E63)</f>
        <v>131395.04999999999</v>
      </c>
      <c r="F62" s="54">
        <f>SUM(F63)</f>
        <v>0</v>
      </c>
      <c r="G62" s="54">
        <f t="shared" si="7"/>
        <v>69.155289473684206</v>
      </c>
      <c r="H62" s="55">
        <f t="shared" si="8"/>
        <v>58604.950000000012</v>
      </c>
    </row>
    <row r="63" spans="1:8" x14ac:dyDescent="0.25">
      <c r="A63" s="56" t="s">
        <v>111</v>
      </c>
      <c r="B63" s="57" t="s">
        <v>112</v>
      </c>
      <c r="C63" s="58">
        <v>100000</v>
      </c>
      <c r="D63" s="133">
        <v>190000</v>
      </c>
      <c r="E63" s="59">
        <v>131395.04999999999</v>
      </c>
      <c r="F63" s="59">
        <v>0</v>
      </c>
      <c r="G63" s="59">
        <f t="shared" si="7"/>
        <v>69.155289473684206</v>
      </c>
      <c r="H63" s="60">
        <f t="shared" si="8"/>
        <v>58604.950000000012</v>
      </c>
    </row>
    <row r="64" spans="1:8" x14ac:dyDescent="0.25">
      <c r="A64" s="51" t="s">
        <v>113</v>
      </c>
      <c r="B64" s="52" t="s">
        <v>114</v>
      </c>
      <c r="C64" s="53">
        <f>SUM(C65)</f>
        <v>863502</v>
      </c>
      <c r="D64" s="132">
        <f>SUM(D65)</f>
        <v>0</v>
      </c>
      <c r="E64" s="54">
        <f>SUM(E65)</f>
        <v>0</v>
      </c>
      <c r="F64" s="54">
        <f>SUM(F65)</f>
        <v>0</v>
      </c>
      <c r="G64" s="54">
        <v>0</v>
      </c>
      <c r="H64" s="55">
        <f t="shared" si="8"/>
        <v>0</v>
      </c>
    </row>
    <row r="65" spans="1:8" x14ac:dyDescent="0.25">
      <c r="A65" s="56" t="s">
        <v>115</v>
      </c>
      <c r="B65" s="57" t="s">
        <v>116</v>
      </c>
      <c r="C65" s="58">
        <v>863502</v>
      </c>
      <c r="D65" s="148">
        <v>0</v>
      </c>
      <c r="E65" s="59">
        <v>0</v>
      </c>
      <c r="F65" s="59"/>
      <c r="G65" s="59">
        <v>0</v>
      </c>
      <c r="H65" s="60">
        <f t="shared" si="8"/>
        <v>0</v>
      </c>
    </row>
    <row r="66" spans="1:8" x14ac:dyDescent="0.25">
      <c r="A66" s="48" t="s">
        <v>12</v>
      </c>
      <c r="B66" s="15" t="s">
        <v>13</v>
      </c>
      <c r="C66" s="16">
        <f>SUM(C67)</f>
        <v>221765.2</v>
      </c>
      <c r="D66" s="131">
        <f t="shared" ref="D66:H67" si="9">SUM(D67)</f>
        <v>300000</v>
      </c>
      <c r="E66" s="49">
        <f t="shared" si="9"/>
        <v>36827.11</v>
      </c>
      <c r="F66" s="49">
        <f t="shared" si="9"/>
        <v>0</v>
      </c>
      <c r="G66" s="49">
        <f t="shared" si="7"/>
        <v>12.275703333333334</v>
      </c>
      <c r="H66" s="50">
        <f t="shared" si="9"/>
        <v>263172.89</v>
      </c>
    </row>
    <row r="67" spans="1:8" x14ac:dyDescent="0.25">
      <c r="A67" s="51" t="s">
        <v>49</v>
      </c>
      <c r="B67" s="52" t="s">
        <v>50</v>
      </c>
      <c r="C67" s="53">
        <f>SUM(C68)</f>
        <v>221765.2</v>
      </c>
      <c r="D67" s="132">
        <f t="shared" si="9"/>
        <v>300000</v>
      </c>
      <c r="E67" s="54">
        <f t="shared" si="9"/>
        <v>36827.11</v>
      </c>
      <c r="F67" s="54">
        <f t="shared" si="9"/>
        <v>0</v>
      </c>
      <c r="G67" s="54">
        <f t="shared" si="7"/>
        <v>12.275703333333334</v>
      </c>
      <c r="H67" s="55">
        <f>D67-E67-F67</f>
        <v>263172.89</v>
      </c>
    </row>
    <row r="68" spans="1:8" x14ac:dyDescent="0.25">
      <c r="A68" s="56" t="s">
        <v>117</v>
      </c>
      <c r="B68" s="57" t="s">
        <v>118</v>
      </c>
      <c r="C68" s="58">
        <v>221765.2</v>
      </c>
      <c r="D68" s="133">
        <v>300000</v>
      </c>
      <c r="E68" s="59">
        <v>36827.11</v>
      </c>
      <c r="F68" s="59">
        <v>0</v>
      </c>
      <c r="G68" s="59">
        <f t="shared" si="7"/>
        <v>12.275703333333334</v>
      </c>
      <c r="H68" s="60">
        <f>D68-E68-F68</f>
        <v>263172.89</v>
      </c>
    </row>
    <row r="69" spans="1:8" x14ac:dyDescent="0.25">
      <c r="A69" s="48" t="s">
        <v>14</v>
      </c>
      <c r="B69" s="15" t="s">
        <v>15</v>
      </c>
      <c r="C69" s="16">
        <f>SUM(C70)</f>
        <v>73170.36</v>
      </c>
      <c r="D69" s="131">
        <f t="shared" ref="D69:H70" si="10">SUM(D70)</f>
        <v>160000</v>
      </c>
      <c r="E69" s="49">
        <f t="shared" si="10"/>
        <v>0</v>
      </c>
      <c r="F69" s="49">
        <f t="shared" si="10"/>
        <v>0</v>
      </c>
      <c r="G69" s="49">
        <f t="shared" si="7"/>
        <v>0</v>
      </c>
      <c r="H69" s="50">
        <f t="shared" si="10"/>
        <v>160000</v>
      </c>
    </row>
    <row r="70" spans="1:8" x14ac:dyDescent="0.25">
      <c r="A70" s="51" t="s">
        <v>39</v>
      </c>
      <c r="B70" s="52" t="s">
        <v>40</v>
      </c>
      <c r="C70" s="53">
        <f>SUM(C71)</f>
        <v>73170.36</v>
      </c>
      <c r="D70" s="132">
        <f t="shared" si="10"/>
        <v>160000</v>
      </c>
      <c r="E70" s="54">
        <f t="shared" si="10"/>
        <v>0</v>
      </c>
      <c r="F70" s="54">
        <f t="shared" si="10"/>
        <v>0</v>
      </c>
      <c r="G70" s="54">
        <f t="shared" si="7"/>
        <v>0</v>
      </c>
      <c r="H70" s="55">
        <f>D70-E70-F70</f>
        <v>160000</v>
      </c>
    </row>
    <row r="71" spans="1:8" ht="15.75" thickBot="1" x14ac:dyDescent="0.3">
      <c r="A71" s="61" t="s">
        <v>41</v>
      </c>
      <c r="B71" s="62" t="s">
        <v>42</v>
      </c>
      <c r="C71" s="63">
        <v>73170.36</v>
      </c>
      <c r="D71" s="134">
        <v>160000</v>
      </c>
      <c r="E71" s="64">
        <v>0</v>
      </c>
      <c r="F71" s="64"/>
      <c r="G71" s="59">
        <f t="shared" si="7"/>
        <v>0</v>
      </c>
      <c r="H71" s="65">
        <f>D71-E71-F71</f>
        <v>160000</v>
      </c>
    </row>
    <row r="72" spans="1:8" x14ac:dyDescent="0.25">
      <c r="A72" s="43" t="s">
        <v>119</v>
      </c>
      <c r="B72" s="44" t="s">
        <v>120</v>
      </c>
      <c r="C72" s="45">
        <f t="shared" ref="C72:H72" si="11">C73</f>
        <v>30002350.84</v>
      </c>
      <c r="D72" s="130">
        <f t="shared" si="11"/>
        <v>24264753</v>
      </c>
      <c r="E72" s="46">
        <f t="shared" si="11"/>
        <v>4465962.51</v>
      </c>
      <c r="F72" s="46">
        <f t="shared" si="11"/>
        <v>1059349.06</v>
      </c>
      <c r="G72" s="46">
        <f t="shared" si="7"/>
        <v>22.770936798738482</v>
      </c>
      <c r="H72" s="47">
        <f t="shared" si="11"/>
        <v>18739441.43</v>
      </c>
    </row>
    <row r="73" spans="1:8" x14ac:dyDescent="0.25">
      <c r="A73" s="48" t="s">
        <v>6</v>
      </c>
      <c r="B73" s="15" t="s">
        <v>7</v>
      </c>
      <c r="C73" s="16">
        <f>C76+C81+C83+C85+C90+C74</f>
        <v>30002350.84</v>
      </c>
      <c r="D73" s="131">
        <f>D76+D81+D83+D85+D90+D74</f>
        <v>24264753</v>
      </c>
      <c r="E73" s="49">
        <f>E76+E81+E83+E85+E90+E74</f>
        <v>4465962.51</v>
      </c>
      <c r="F73" s="49">
        <f>F76+F81+F83+F85+F90+F74</f>
        <v>1059349.06</v>
      </c>
      <c r="G73" s="49">
        <f t="shared" si="7"/>
        <v>22.770936798738482</v>
      </c>
      <c r="H73" s="50">
        <f>H76+H81+H83+H85+H90+H74</f>
        <v>18739441.43</v>
      </c>
    </row>
    <row r="74" spans="1:8" x14ac:dyDescent="0.25">
      <c r="A74" s="51" t="s">
        <v>49</v>
      </c>
      <c r="B74" s="52" t="s">
        <v>50</v>
      </c>
      <c r="C74" s="66">
        <f>C75</f>
        <v>0</v>
      </c>
      <c r="D74" s="135">
        <f>D75</f>
        <v>9500</v>
      </c>
      <c r="E74" s="67">
        <f>E75</f>
        <v>0</v>
      </c>
      <c r="F74" s="67">
        <f>F75</f>
        <v>0</v>
      </c>
      <c r="G74" s="54">
        <f t="shared" si="7"/>
        <v>0</v>
      </c>
      <c r="H74" s="55">
        <f t="shared" ref="H74:H91" si="12">D74-E74-F74</f>
        <v>9500</v>
      </c>
    </row>
    <row r="75" spans="1:8" x14ac:dyDescent="0.25">
      <c r="A75" s="56" t="s">
        <v>55</v>
      </c>
      <c r="B75" s="57" t="s">
        <v>56</v>
      </c>
      <c r="C75" s="68">
        <v>0</v>
      </c>
      <c r="D75" s="133">
        <v>9500</v>
      </c>
      <c r="E75" s="59">
        <v>0</v>
      </c>
      <c r="F75" s="59"/>
      <c r="G75" s="59">
        <f t="shared" si="7"/>
        <v>0</v>
      </c>
      <c r="H75" s="60">
        <f t="shared" si="12"/>
        <v>9500</v>
      </c>
    </row>
    <row r="76" spans="1:8" x14ac:dyDescent="0.25">
      <c r="A76" s="51" t="s">
        <v>61</v>
      </c>
      <c r="B76" s="52" t="s">
        <v>62</v>
      </c>
      <c r="C76" s="53">
        <f>SUM(C77:C80)</f>
        <v>26597321</v>
      </c>
      <c r="D76" s="132">
        <f>SUM(D77:D80)</f>
        <v>21536204</v>
      </c>
      <c r="E76" s="54">
        <f>SUM(E77:E80)</f>
        <v>4465962.51</v>
      </c>
      <c r="F76" s="54">
        <f>SUM(F77:F80)</f>
        <v>1059349.06</v>
      </c>
      <c r="G76" s="54">
        <f t="shared" si="7"/>
        <v>25.655921396361219</v>
      </c>
      <c r="H76" s="55">
        <f t="shared" si="12"/>
        <v>16010892.430000002</v>
      </c>
    </row>
    <row r="77" spans="1:8" x14ac:dyDescent="0.25">
      <c r="A77" s="56" t="s">
        <v>65</v>
      </c>
      <c r="B77" s="57" t="s">
        <v>66</v>
      </c>
      <c r="C77" s="58">
        <v>6437476.8799999999</v>
      </c>
      <c r="D77" s="133">
        <v>4139909</v>
      </c>
      <c r="E77" s="59">
        <v>351187.5</v>
      </c>
      <c r="F77" s="59">
        <v>983531.25</v>
      </c>
      <c r="G77" s="59">
        <f t="shared" si="7"/>
        <v>32.240291996756447</v>
      </c>
      <c r="H77" s="60">
        <f t="shared" si="12"/>
        <v>2805190.25</v>
      </c>
    </row>
    <row r="78" spans="1:8" x14ac:dyDescent="0.25">
      <c r="A78" s="56" t="s">
        <v>71</v>
      </c>
      <c r="B78" s="57" t="s">
        <v>72</v>
      </c>
      <c r="C78" s="58">
        <v>1428813.21</v>
      </c>
      <c r="D78" s="133">
        <v>1957475</v>
      </c>
      <c r="E78" s="59">
        <v>150812.5</v>
      </c>
      <c r="F78" s="59">
        <v>75817.81</v>
      </c>
      <c r="G78" s="59">
        <f t="shared" si="7"/>
        <v>11.577686049630262</v>
      </c>
      <c r="H78" s="60">
        <f t="shared" si="12"/>
        <v>1730844.69</v>
      </c>
    </row>
    <row r="79" spans="1:8" x14ac:dyDescent="0.25">
      <c r="A79" s="56" t="s">
        <v>75</v>
      </c>
      <c r="B79" s="57" t="s">
        <v>76</v>
      </c>
      <c r="C79" s="58">
        <v>1741950.74</v>
      </c>
      <c r="D79" s="133">
        <v>161500</v>
      </c>
      <c r="E79" s="59">
        <v>0</v>
      </c>
      <c r="F79" s="59"/>
      <c r="G79" s="59">
        <f t="shared" si="7"/>
        <v>0</v>
      </c>
      <c r="H79" s="60">
        <f t="shared" si="12"/>
        <v>161500</v>
      </c>
    </row>
    <row r="80" spans="1:8" x14ac:dyDescent="0.25">
      <c r="A80" s="56" t="s">
        <v>121</v>
      </c>
      <c r="B80" s="57" t="s">
        <v>122</v>
      </c>
      <c r="C80" s="58">
        <v>16989080.170000002</v>
      </c>
      <c r="D80" s="133">
        <v>15277320</v>
      </c>
      <c r="E80" s="59">
        <v>3963962.51</v>
      </c>
      <c r="F80" s="59">
        <v>0</v>
      </c>
      <c r="G80" s="59">
        <f t="shared" si="7"/>
        <v>25.946713886990647</v>
      </c>
      <c r="H80" s="60">
        <f t="shared" si="12"/>
        <v>11313357.49</v>
      </c>
    </row>
    <row r="81" spans="1:9" x14ac:dyDescent="0.25">
      <c r="A81" s="51" t="s">
        <v>82</v>
      </c>
      <c r="B81" s="52" t="s">
        <v>83</v>
      </c>
      <c r="C81" s="53">
        <f>SUM(C82)</f>
        <v>0</v>
      </c>
      <c r="D81" s="132">
        <f>SUM(D82)</f>
        <v>0</v>
      </c>
      <c r="E81" s="54">
        <f>SUM(E82)</f>
        <v>0</v>
      </c>
      <c r="F81" s="54">
        <f>SUM(F82)</f>
        <v>0</v>
      </c>
      <c r="G81" s="54">
        <v>0</v>
      </c>
      <c r="H81" s="55">
        <f t="shared" si="12"/>
        <v>0</v>
      </c>
    </row>
    <row r="82" spans="1:9" x14ac:dyDescent="0.25">
      <c r="A82" s="56" t="s">
        <v>92</v>
      </c>
      <c r="B82" s="57" t="s">
        <v>93</v>
      </c>
      <c r="C82" s="58">
        <v>0</v>
      </c>
      <c r="D82" s="133">
        <v>0</v>
      </c>
      <c r="E82" s="59">
        <v>0</v>
      </c>
      <c r="F82" s="59"/>
      <c r="G82" s="59">
        <v>0</v>
      </c>
      <c r="H82" s="60">
        <f t="shared" si="12"/>
        <v>0</v>
      </c>
    </row>
    <row r="83" spans="1:9" x14ac:dyDescent="0.25">
      <c r="A83" s="51" t="s">
        <v>123</v>
      </c>
      <c r="B83" s="52" t="s">
        <v>124</v>
      </c>
      <c r="C83" s="53">
        <f>SUM(C84)</f>
        <v>0</v>
      </c>
      <c r="D83" s="132">
        <f>SUM(D84)</f>
        <v>0</v>
      </c>
      <c r="E83" s="54">
        <v>0</v>
      </c>
      <c r="F83" s="54">
        <f>SUM(F84)</f>
        <v>0</v>
      </c>
      <c r="G83" s="54">
        <v>0</v>
      </c>
      <c r="H83" s="55">
        <f t="shared" si="12"/>
        <v>0</v>
      </c>
    </row>
    <row r="84" spans="1:9" x14ac:dyDescent="0.25">
      <c r="A84" s="56" t="s">
        <v>125</v>
      </c>
      <c r="B84" s="57" t="s">
        <v>126</v>
      </c>
      <c r="C84" s="58">
        <v>0</v>
      </c>
      <c r="D84" s="133">
        <v>0</v>
      </c>
      <c r="E84" s="59">
        <v>0</v>
      </c>
      <c r="F84" s="59"/>
      <c r="G84" s="59">
        <v>0</v>
      </c>
      <c r="H84" s="60">
        <f t="shared" si="12"/>
        <v>0</v>
      </c>
    </row>
    <row r="85" spans="1:9" x14ac:dyDescent="0.25">
      <c r="A85" s="51" t="s">
        <v>109</v>
      </c>
      <c r="B85" s="52" t="s">
        <v>110</v>
      </c>
      <c r="C85" s="53">
        <f>SUM(C86:C88)</f>
        <v>3405029.84</v>
      </c>
      <c r="D85" s="132">
        <f>SUM(D86:D88)</f>
        <v>2153799</v>
      </c>
      <c r="E85" s="54">
        <f>SUM(E86:E88)</f>
        <v>0</v>
      </c>
      <c r="F85" s="54">
        <f>SUM(F86:F88)</f>
        <v>0</v>
      </c>
      <c r="G85" s="54">
        <f>(E85+F85)/D85*100</f>
        <v>0</v>
      </c>
      <c r="H85" s="55">
        <f t="shared" si="12"/>
        <v>2153799</v>
      </c>
    </row>
    <row r="86" spans="1:9" x14ac:dyDescent="0.25">
      <c r="A86" s="56" t="s">
        <v>111</v>
      </c>
      <c r="B86" s="57" t="s">
        <v>112</v>
      </c>
      <c r="C86" s="58">
        <v>3060753.19</v>
      </c>
      <c r="D86" s="133">
        <v>1697650</v>
      </c>
      <c r="E86" s="59">
        <v>0</v>
      </c>
      <c r="F86" s="59"/>
      <c r="G86" s="59">
        <f t="shared" si="7"/>
        <v>0</v>
      </c>
      <c r="H86" s="60">
        <f t="shared" si="12"/>
        <v>1697650</v>
      </c>
    </row>
    <row r="87" spans="1:9" x14ac:dyDescent="0.25">
      <c r="A87" s="56" t="s">
        <v>127</v>
      </c>
      <c r="B87" s="57" t="s">
        <v>128</v>
      </c>
      <c r="C87" s="58">
        <v>101542.5</v>
      </c>
      <c r="D87" s="133">
        <v>13657</v>
      </c>
      <c r="E87" s="59">
        <v>0</v>
      </c>
      <c r="F87" s="59"/>
      <c r="G87" s="59">
        <f t="shared" si="7"/>
        <v>0</v>
      </c>
      <c r="H87" s="60">
        <f t="shared" si="12"/>
        <v>13657</v>
      </c>
    </row>
    <row r="88" spans="1:9" x14ac:dyDescent="0.25">
      <c r="A88" s="56" t="s">
        <v>158</v>
      </c>
      <c r="B88" s="69" t="s">
        <v>129</v>
      </c>
      <c r="C88" s="58">
        <v>242734.15</v>
      </c>
      <c r="D88" s="133">
        <v>442492</v>
      </c>
      <c r="E88" s="59">
        <v>0</v>
      </c>
      <c r="F88" s="59"/>
      <c r="G88" s="59">
        <f t="shared" si="7"/>
        <v>0</v>
      </c>
      <c r="H88" s="60">
        <f t="shared" si="12"/>
        <v>442492</v>
      </c>
    </row>
    <row r="89" spans="1:9" x14ac:dyDescent="0.25">
      <c r="A89" s="56" t="s">
        <v>140</v>
      </c>
      <c r="B89" s="69" t="s">
        <v>148</v>
      </c>
      <c r="C89" s="58">
        <v>0</v>
      </c>
      <c r="D89" s="133">
        <v>0</v>
      </c>
      <c r="E89" s="59"/>
      <c r="F89" s="59"/>
      <c r="G89" s="59"/>
      <c r="H89" s="60">
        <f t="shared" si="12"/>
        <v>0</v>
      </c>
    </row>
    <row r="90" spans="1:9" x14ac:dyDescent="0.25">
      <c r="A90" s="51" t="s">
        <v>130</v>
      </c>
      <c r="B90" s="52" t="s">
        <v>131</v>
      </c>
      <c r="C90" s="53">
        <f>SUM(C91)</f>
        <v>0</v>
      </c>
      <c r="D90" s="132">
        <f>SUM(D91)</f>
        <v>565250</v>
      </c>
      <c r="E90" s="54">
        <f>SUM(E91)</f>
        <v>0</v>
      </c>
      <c r="F90" s="54">
        <f>SUM(F91)</f>
        <v>0</v>
      </c>
      <c r="G90" s="54">
        <f>(E90+F90)/D90*100</f>
        <v>0</v>
      </c>
      <c r="H90" s="55">
        <f t="shared" si="12"/>
        <v>565250</v>
      </c>
    </row>
    <row r="91" spans="1:9" ht="15.75" thickBot="1" x14ac:dyDescent="0.3">
      <c r="A91" s="61" t="s">
        <v>132</v>
      </c>
      <c r="B91" s="62" t="s">
        <v>133</v>
      </c>
      <c r="C91" s="63">
        <v>0</v>
      </c>
      <c r="D91" s="134">
        <v>565250</v>
      </c>
      <c r="E91" s="64">
        <v>0</v>
      </c>
      <c r="F91" s="64"/>
      <c r="G91" s="59">
        <f t="shared" si="7"/>
        <v>0</v>
      </c>
      <c r="H91" s="65">
        <f t="shared" si="12"/>
        <v>565250</v>
      </c>
    </row>
    <row r="92" spans="1:9" x14ac:dyDescent="0.25">
      <c r="A92" s="43" t="s">
        <v>134</v>
      </c>
      <c r="B92" s="70" t="s">
        <v>135</v>
      </c>
      <c r="C92" s="71">
        <f>C93+C101</f>
        <v>337302.31</v>
      </c>
      <c r="D92" s="136">
        <f>D93+D101</f>
        <v>402700</v>
      </c>
      <c r="E92" s="46">
        <f>E94+E98</f>
        <v>10000</v>
      </c>
      <c r="F92" s="46">
        <f>F94+F98</f>
        <v>0</v>
      </c>
      <c r="G92" s="46">
        <f t="shared" si="7"/>
        <v>2.4832381425378696</v>
      </c>
      <c r="H92" s="47">
        <f>H94+H98</f>
        <v>192500</v>
      </c>
    </row>
    <row r="93" spans="1:9" x14ac:dyDescent="0.25">
      <c r="A93" s="48" t="s">
        <v>6</v>
      </c>
      <c r="B93" s="72" t="s">
        <v>7</v>
      </c>
      <c r="C93" s="73">
        <f>C94+C98</f>
        <v>100010</v>
      </c>
      <c r="D93" s="137">
        <f>D94+D98</f>
        <v>202500</v>
      </c>
      <c r="E93" s="49">
        <f>E94+E98</f>
        <v>10000</v>
      </c>
      <c r="F93" s="49">
        <f>F94+F98</f>
        <v>0</v>
      </c>
      <c r="G93" s="49">
        <f t="shared" si="7"/>
        <v>4.9382716049382713</v>
      </c>
      <c r="H93" s="50">
        <f>H94+H98</f>
        <v>192500</v>
      </c>
      <c r="I93" s="147"/>
    </row>
    <row r="94" spans="1:9" x14ac:dyDescent="0.25">
      <c r="A94" s="51" t="s">
        <v>61</v>
      </c>
      <c r="B94" s="75" t="s">
        <v>62</v>
      </c>
      <c r="C94" s="76">
        <f>C95</f>
        <v>100000</v>
      </c>
      <c r="D94" s="138">
        <f>SUM(D95:D97)</f>
        <v>0</v>
      </c>
      <c r="E94" s="54">
        <f>E95</f>
        <v>0</v>
      </c>
      <c r="F94" s="54">
        <f>F95</f>
        <v>0</v>
      </c>
      <c r="G94" s="54">
        <v>0</v>
      </c>
      <c r="H94" s="55">
        <f t="shared" ref="H94:H100" si="13">D94-E94-F94</f>
        <v>0</v>
      </c>
    </row>
    <row r="95" spans="1:9" x14ac:dyDescent="0.25">
      <c r="A95" s="56" t="s">
        <v>67</v>
      </c>
      <c r="B95" s="77" t="s">
        <v>68</v>
      </c>
      <c r="C95" s="78">
        <v>100000</v>
      </c>
      <c r="D95" s="149">
        <v>0</v>
      </c>
      <c r="E95" s="59">
        <v>0</v>
      </c>
      <c r="F95" s="59"/>
      <c r="G95" s="59">
        <v>0</v>
      </c>
      <c r="H95" s="60">
        <f t="shared" si="13"/>
        <v>0</v>
      </c>
    </row>
    <row r="96" spans="1:9" x14ac:dyDescent="0.25">
      <c r="A96" s="56" t="s">
        <v>71</v>
      </c>
      <c r="B96" s="57" t="s">
        <v>72</v>
      </c>
      <c r="C96" s="58">
        <v>0</v>
      </c>
      <c r="D96" s="148">
        <v>0</v>
      </c>
      <c r="E96" s="59"/>
      <c r="F96" s="59">
        <v>0</v>
      </c>
      <c r="G96" s="59">
        <v>0</v>
      </c>
      <c r="H96" s="60">
        <f t="shared" si="13"/>
        <v>0</v>
      </c>
    </row>
    <row r="97" spans="1:9" x14ac:dyDescent="0.25">
      <c r="A97" s="56" t="s">
        <v>75</v>
      </c>
      <c r="B97" s="57" t="s">
        <v>76</v>
      </c>
      <c r="C97" s="58">
        <v>0</v>
      </c>
      <c r="D97" s="148">
        <v>0</v>
      </c>
      <c r="E97" s="59"/>
      <c r="F97" s="59"/>
      <c r="G97" s="59">
        <v>0</v>
      </c>
      <c r="H97" s="60">
        <f t="shared" si="13"/>
        <v>0</v>
      </c>
    </row>
    <row r="98" spans="1:9" x14ac:dyDescent="0.25">
      <c r="A98" s="51" t="s">
        <v>82</v>
      </c>
      <c r="B98" s="75" t="s">
        <v>83</v>
      </c>
      <c r="C98" s="76">
        <f>SUM(C99:C100)</f>
        <v>10</v>
      </c>
      <c r="D98" s="138">
        <f>SUM(D99:D100)</f>
        <v>202500</v>
      </c>
      <c r="E98" s="54">
        <f>E100</f>
        <v>10000</v>
      </c>
      <c r="F98" s="54">
        <f>F100</f>
        <v>0</v>
      </c>
      <c r="G98" s="54">
        <f t="shared" si="7"/>
        <v>4.9382716049382713</v>
      </c>
      <c r="H98" s="55">
        <f t="shared" si="13"/>
        <v>192500</v>
      </c>
    </row>
    <row r="99" spans="1:9" x14ac:dyDescent="0.25">
      <c r="A99" s="80" t="s">
        <v>88</v>
      </c>
      <c r="B99" s="81" t="s">
        <v>89</v>
      </c>
      <c r="C99" s="82">
        <v>10</v>
      </c>
      <c r="D99" s="150">
        <v>155000</v>
      </c>
      <c r="E99" s="83">
        <v>0</v>
      </c>
      <c r="F99" s="83"/>
      <c r="G99" s="59">
        <f t="shared" si="7"/>
        <v>0</v>
      </c>
      <c r="H99" s="60">
        <f t="shared" si="13"/>
        <v>155000</v>
      </c>
    </row>
    <row r="100" spans="1:9" x14ac:dyDescent="0.25">
      <c r="A100" s="80" t="s">
        <v>96</v>
      </c>
      <c r="B100" s="81" t="s">
        <v>83</v>
      </c>
      <c r="C100" s="82">
        <v>0</v>
      </c>
      <c r="D100" s="140">
        <v>47500</v>
      </c>
      <c r="E100" s="83">
        <v>10000</v>
      </c>
      <c r="F100" s="83"/>
      <c r="G100" s="59">
        <f t="shared" si="7"/>
        <v>21.052631578947366</v>
      </c>
      <c r="H100" s="60">
        <f t="shared" si="13"/>
        <v>37500</v>
      </c>
    </row>
    <row r="101" spans="1:9" x14ac:dyDescent="0.25">
      <c r="A101" s="48" t="s">
        <v>156</v>
      </c>
      <c r="B101" s="72" t="s">
        <v>157</v>
      </c>
      <c r="C101" s="73">
        <f>SUM(C102:C104)</f>
        <v>237292.31</v>
      </c>
      <c r="D101" s="131">
        <f>SUM(D102:D104)</f>
        <v>200200</v>
      </c>
      <c r="E101" s="74">
        <f>SUM(E102)</f>
        <v>0</v>
      </c>
      <c r="F101" s="49">
        <f>SUM(F102)</f>
        <v>0</v>
      </c>
      <c r="G101" s="49">
        <f t="shared" si="7"/>
        <v>0</v>
      </c>
      <c r="H101" s="50">
        <f>SUM(H102)</f>
        <v>70000</v>
      </c>
    </row>
    <row r="102" spans="1:9" x14ac:dyDescent="0.25">
      <c r="A102" s="56" t="s">
        <v>67</v>
      </c>
      <c r="B102" s="77" t="s">
        <v>68</v>
      </c>
      <c r="C102" s="78">
        <v>33903.89</v>
      </c>
      <c r="D102" s="141">
        <v>70000</v>
      </c>
      <c r="E102" s="84">
        <v>0</v>
      </c>
      <c r="F102" s="85"/>
      <c r="G102" s="59">
        <f t="shared" si="7"/>
        <v>0</v>
      </c>
      <c r="H102" s="60">
        <f>D102-E102-F102</f>
        <v>70000</v>
      </c>
    </row>
    <row r="103" spans="1:9" x14ac:dyDescent="0.25">
      <c r="A103" s="56" t="s">
        <v>71</v>
      </c>
      <c r="B103" s="77" t="s">
        <v>72</v>
      </c>
      <c r="C103" s="78">
        <v>0</v>
      </c>
      <c r="D103" s="141">
        <v>20000</v>
      </c>
      <c r="E103" s="79">
        <v>0</v>
      </c>
      <c r="F103" s="59"/>
      <c r="G103" s="59">
        <f t="shared" si="7"/>
        <v>0</v>
      </c>
      <c r="H103" s="60">
        <f>D103-E103-F103</f>
        <v>20000</v>
      </c>
    </row>
    <row r="104" spans="1:9" ht="15.75" thickBot="1" x14ac:dyDescent="0.3">
      <c r="A104" s="61" t="s">
        <v>96</v>
      </c>
      <c r="B104" s="86" t="s">
        <v>83</v>
      </c>
      <c r="C104" s="87">
        <v>203388.42</v>
      </c>
      <c r="D104" s="142">
        <v>110200</v>
      </c>
      <c r="E104" s="88">
        <v>0</v>
      </c>
      <c r="F104" s="89"/>
      <c r="G104" s="89">
        <f t="shared" si="7"/>
        <v>0</v>
      </c>
      <c r="H104" s="65">
        <f>D104-E104-F104</f>
        <v>110200</v>
      </c>
    </row>
    <row r="105" spans="1:9" ht="15.75" thickBot="1" x14ac:dyDescent="0.3">
      <c r="A105" s="90" t="s">
        <v>136</v>
      </c>
      <c r="B105" s="91" t="s">
        <v>137</v>
      </c>
      <c r="C105" s="92">
        <f>C106</f>
        <v>1802418.23</v>
      </c>
      <c r="D105" s="143">
        <f t="shared" ref="D105:H106" si="14">D106</f>
        <v>4261470</v>
      </c>
      <c r="E105" s="93">
        <f t="shared" si="14"/>
        <v>619970.13</v>
      </c>
      <c r="F105" s="93">
        <f t="shared" si="14"/>
        <v>0</v>
      </c>
      <c r="G105" s="93">
        <f t="shared" si="7"/>
        <v>14.548269259199289</v>
      </c>
      <c r="H105" s="94">
        <f t="shared" si="14"/>
        <v>3641499.87</v>
      </c>
      <c r="I105" s="147"/>
    </row>
    <row r="106" spans="1:9" x14ac:dyDescent="0.25">
      <c r="A106" s="43" t="s">
        <v>138</v>
      </c>
      <c r="B106" s="44" t="s">
        <v>139</v>
      </c>
      <c r="C106" s="45">
        <f>C107</f>
        <v>1802418.23</v>
      </c>
      <c r="D106" s="130">
        <f t="shared" si="14"/>
        <v>4261470</v>
      </c>
      <c r="E106" s="46">
        <f t="shared" si="14"/>
        <v>619970.13</v>
      </c>
      <c r="F106" s="46">
        <f t="shared" si="14"/>
        <v>0</v>
      </c>
      <c r="G106" s="46">
        <f t="shared" si="7"/>
        <v>14.548269259199289</v>
      </c>
      <c r="H106" s="47">
        <f t="shared" si="14"/>
        <v>3641499.87</v>
      </c>
    </row>
    <row r="107" spans="1:9" x14ac:dyDescent="0.25">
      <c r="A107" s="48" t="s">
        <v>6</v>
      </c>
      <c r="B107" s="15" t="s">
        <v>7</v>
      </c>
      <c r="C107" s="16">
        <f>C110+C114</f>
        <v>1802418.23</v>
      </c>
      <c r="D107" s="131">
        <f>D108+D110+D114</f>
        <v>4261470</v>
      </c>
      <c r="E107" s="49">
        <f>E108+E110+E114</f>
        <v>619970.13</v>
      </c>
      <c r="F107" s="74">
        <f>F108+F110+F114</f>
        <v>0</v>
      </c>
      <c r="G107" s="49">
        <f t="shared" si="7"/>
        <v>14.548269259199289</v>
      </c>
      <c r="H107" s="50">
        <f t="shared" ref="H107:H115" si="15">D107-E107-F107</f>
        <v>3641499.87</v>
      </c>
    </row>
    <row r="108" spans="1:9" x14ac:dyDescent="0.25">
      <c r="A108" s="51" t="s">
        <v>39</v>
      </c>
      <c r="B108" s="52" t="s">
        <v>40</v>
      </c>
      <c r="C108" s="53">
        <v>0</v>
      </c>
      <c r="D108" s="132">
        <f>D109</f>
        <v>114000</v>
      </c>
      <c r="E108" s="54">
        <f>E109</f>
        <v>0</v>
      </c>
      <c r="F108" s="54">
        <f>SUM(F109:F112)</f>
        <v>0</v>
      </c>
      <c r="G108" s="54">
        <f t="shared" si="7"/>
        <v>0</v>
      </c>
      <c r="H108" s="55">
        <f t="shared" si="15"/>
        <v>114000</v>
      </c>
    </row>
    <row r="109" spans="1:9" x14ac:dyDescent="0.25">
      <c r="A109" s="56" t="s">
        <v>45</v>
      </c>
      <c r="B109" s="57" t="s">
        <v>46</v>
      </c>
      <c r="C109" s="58">
        <v>0</v>
      </c>
      <c r="D109" s="133">
        <v>114000</v>
      </c>
      <c r="E109" s="59"/>
      <c r="F109" s="59">
        <v>0</v>
      </c>
      <c r="G109" s="59">
        <f t="shared" si="7"/>
        <v>0</v>
      </c>
      <c r="H109" s="60">
        <f t="shared" si="15"/>
        <v>114000</v>
      </c>
    </row>
    <row r="110" spans="1:9" x14ac:dyDescent="0.25">
      <c r="A110" s="51" t="s">
        <v>61</v>
      </c>
      <c r="B110" s="52" t="s">
        <v>62</v>
      </c>
      <c r="C110" s="53">
        <f>SUM(C111:C113)</f>
        <v>1802418.23</v>
      </c>
      <c r="D110" s="132">
        <f>SUM(D111:D113)</f>
        <v>4147470</v>
      </c>
      <c r="E110" s="54">
        <f>SUM(E111:E113)</f>
        <v>619970.13</v>
      </c>
      <c r="F110" s="54">
        <f>SUM(F111:F113)</f>
        <v>0</v>
      </c>
      <c r="G110" s="54">
        <f t="shared" si="7"/>
        <v>14.948152247032528</v>
      </c>
      <c r="H110" s="55">
        <f t="shared" si="15"/>
        <v>3527499.87</v>
      </c>
    </row>
    <row r="111" spans="1:9" x14ac:dyDescent="0.25">
      <c r="A111" s="56" t="s">
        <v>65</v>
      </c>
      <c r="B111" s="57" t="s">
        <v>66</v>
      </c>
      <c r="C111" s="58">
        <v>274508.23</v>
      </c>
      <c r="D111" s="133">
        <v>237500</v>
      </c>
      <c r="E111" s="59">
        <v>0</v>
      </c>
      <c r="F111" s="59"/>
      <c r="G111" s="59">
        <f t="shared" si="7"/>
        <v>0</v>
      </c>
      <c r="H111" s="60">
        <f t="shared" si="15"/>
        <v>237500</v>
      </c>
    </row>
    <row r="112" spans="1:9" x14ac:dyDescent="0.25">
      <c r="A112" s="56" t="s">
        <v>75</v>
      </c>
      <c r="B112" s="57" t="s">
        <v>76</v>
      </c>
      <c r="C112" s="58">
        <v>1527910</v>
      </c>
      <c r="D112" s="148">
        <v>3764620</v>
      </c>
      <c r="E112" s="59">
        <v>619970.13</v>
      </c>
      <c r="F112" s="59">
        <v>0</v>
      </c>
      <c r="G112" s="59">
        <f t="shared" si="7"/>
        <v>16.468332261954728</v>
      </c>
      <c r="H112" s="60">
        <f t="shared" si="15"/>
        <v>3144649.87</v>
      </c>
    </row>
    <row r="113" spans="1:9" x14ac:dyDescent="0.25">
      <c r="A113" s="56" t="s">
        <v>77</v>
      </c>
      <c r="B113" s="57" t="s">
        <v>78</v>
      </c>
      <c r="C113" s="58">
        <v>0</v>
      </c>
      <c r="D113" s="133">
        <v>145350</v>
      </c>
      <c r="E113" s="59">
        <v>0</v>
      </c>
      <c r="F113" s="59"/>
      <c r="G113" s="59">
        <f t="shared" si="7"/>
        <v>0</v>
      </c>
      <c r="H113" s="60">
        <f t="shared" si="15"/>
        <v>145350</v>
      </c>
    </row>
    <row r="114" spans="1:9" x14ac:dyDescent="0.25">
      <c r="A114" s="51" t="s">
        <v>109</v>
      </c>
      <c r="B114" s="52" t="s">
        <v>110</v>
      </c>
      <c r="C114" s="53">
        <f>SUM(C115)</f>
        <v>0</v>
      </c>
      <c r="D114" s="132">
        <f>SUM(D115)</f>
        <v>0</v>
      </c>
      <c r="E114" s="54">
        <f>SUM(E115)</f>
        <v>0</v>
      </c>
      <c r="F114" s="54">
        <f>SUM(F115)</f>
        <v>0</v>
      </c>
      <c r="G114" s="54">
        <v>0</v>
      </c>
      <c r="H114" s="55">
        <f t="shared" si="15"/>
        <v>0</v>
      </c>
    </row>
    <row r="115" spans="1:9" ht="15.75" thickBot="1" x14ac:dyDescent="0.3">
      <c r="A115" s="56" t="s">
        <v>140</v>
      </c>
      <c r="B115" s="62" t="s">
        <v>141</v>
      </c>
      <c r="C115" s="63">
        <v>0</v>
      </c>
      <c r="D115" s="134">
        <v>0</v>
      </c>
      <c r="E115" s="64">
        <v>0</v>
      </c>
      <c r="F115" s="64"/>
      <c r="G115" s="59">
        <v>0</v>
      </c>
      <c r="H115" s="65">
        <f t="shared" si="15"/>
        <v>0</v>
      </c>
    </row>
    <row r="116" spans="1:9" ht="15.75" thickBot="1" x14ac:dyDescent="0.3">
      <c r="A116" s="95" t="s">
        <v>142</v>
      </c>
      <c r="B116" s="96" t="s">
        <v>143</v>
      </c>
      <c r="C116" s="97">
        <f>C117</f>
        <v>62319590.660000004</v>
      </c>
      <c r="D116" s="144">
        <f>D117</f>
        <v>96668557</v>
      </c>
      <c r="E116" s="98">
        <f>E117</f>
        <v>13527190.470000003</v>
      </c>
      <c r="F116" s="98">
        <f>F117</f>
        <v>437053.67</v>
      </c>
      <c r="G116" s="98">
        <f t="shared" ref="G116:G125" si="16">(E116+F116)/D116*100</f>
        <v>14.445487316004938</v>
      </c>
      <c r="H116" s="99">
        <f>H117</f>
        <v>82704312.859999999</v>
      </c>
    </row>
    <row r="117" spans="1:9" x14ac:dyDescent="0.25">
      <c r="A117" s="100" t="s">
        <v>144</v>
      </c>
      <c r="B117" s="101" t="s">
        <v>145</v>
      </c>
      <c r="C117" s="102">
        <f>SUM(C118)</f>
        <v>62319590.660000004</v>
      </c>
      <c r="D117" s="145">
        <f>SUM(D118)</f>
        <v>96668557</v>
      </c>
      <c r="E117" s="103">
        <f>SUM(E118)</f>
        <v>13527190.470000003</v>
      </c>
      <c r="F117" s="103">
        <f>SUM(F118)</f>
        <v>437053.67</v>
      </c>
      <c r="G117" s="103">
        <f t="shared" si="16"/>
        <v>14.445487316004938</v>
      </c>
      <c r="H117" s="104">
        <f>SUM(H118)</f>
        <v>82704312.859999999</v>
      </c>
      <c r="I117" s="147"/>
    </row>
    <row r="118" spans="1:9" x14ac:dyDescent="0.25">
      <c r="A118" s="48" t="s">
        <v>8</v>
      </c>
      <c r="B118" s="15" t="s">
        <v>146</v>
      </c>
      <c r="C118" s="105">
        <f>C119+C124+C127+C131+C134+C143+C146+C151+C122</f>
        <v>62319590.660000004</v>
      </c>
      <c r="D118" s="146">
        <f>D119+D124+D127+D131+D134+D143+D146+D151+D122</f>
        <v>96668557</v>
      </c>
      <c r="E118" s="106">
        <f>E119+E124+E127+E131+E134+E143+E146+E151+E122</f>
        <v>13527190.470000003</v>
      </c>
      <c r="F118" s="106">
        <f>F119+F124+F127+F131+F134+F143+F146+F151+F122</f>
        <v>437053.67</v>
      </c>
      <c r="G118" s="49">
        <f t="shared" si="16"/>
        <v>14.445487316004938</v>
      </c>
      <c r="H118" s="107">
        <f>H119+H124+H127+H131+H134+H143+H146+H151+H122</f>
        <v>82704312.859999999</v>
      </c>
    </row>
    <row r="119" spans="1:9" x14ac:dyDescent="0.25">
      <c r="A119" s="108" t="s">
        <v>24</v>
      </c>
      <c r="B119" s="109" t="s">
        <v>25</v>
      </c>
      <c r="C119" s="53">
        <f>SUM(C120:C121)</f>
        <v>24706973.91</v>
      </c>
      <c r="D119" s="132">
        <f>SUM(D120:D121)</f>
        <v>40940142</v>
      </c>
      <c r="E119" s="54">
        <f>SUM(E120:E121)</f>
        <v>9709341.2400000002</v>
      </c>
      <c r="F119" s="54">
        <f>SUM(F120:F121)</f>
        <v>0</v>
      </c>
      <c r="G119" s="54">
        <f t="shared" si="16"/>
        <v>23.715944219245745</v>
      </c>
      <c r="H119" s="55">
        <f t="shared" ref="H119:H152" si="17">D119-E119-F119</f>
        <v>31230800.759999998</v>
      </c>
    </row>
    <row r="120" spans="1:9" x14ac:dyDescent="0.25">
      <c r="A120" s="110" t="s">
        <v>26</v>
      </c>
      <c r="B120" s="109" t="s">
        <v>27</v>
      </c>
      <c r="C120" s="58">
        <v>24290276.120000001</v>
      </c>
      <c r="D120" s="133">
        <v>40565080</v>
      </c>
      <c r="E120" s="59">
        <v>9612857.9399999995</v>
      </c>
      <c r="F120" s="59"/>
      <c r="G120" s="59">
        <f t="shared" si="16"/>
        <v>23.697372074700702</v>
      </c>
      <c r="H120" s="60">
        <f t="shared" si="17"/>
        <v>30952222.060000002</v>
      </c>
    </row>
    <row r="121" spans="1:9" x14ac:dyDescent="0.25">
      <c r="A121" s="110" t="s">
        <v>28</v>
      </c>
      <c r="B121" s="109" t="s">
        <v>29</v>
      </c>
      <c r="C121" s="58">
        <v>416697.79</v>
      </c>
      <c r="D121" s="133">
        <v>375062</v>
      </c>
      <c r="E121" s="59">
        <v>96483.3</v>
      </c>
      <c r="F121" s="59"/>
      <c r="G121" s="59">
        <f t="shared" si="16"/>
        <v>25.724626861692201</v>
      </c>
      <c r="H121" s="60">
        <f t="shared" si="17"/>
        <v>278578.7</v>
      </c>
    </row>
    <row r="122" spans="1:9" x14ac:dyDescent="0.25">
      <c r="A122" s="108" t="s">
        <v>30</v>
      </c>
      <c r="B122" s="109" t="s">
        <v>31</v>
      </c>
      <c r="C122" s="53">
        <f>SUM(C123)</f>
        <v>165000</v>
      </c>
      <c r="D122" s="132">
        <f>SUM(D123)</f>
        <v>472000</v>
      </c>
      <c r="E122" s="54">
        <f>SUM(E123)</f>
        <v>0</v>
      </c>
      <c r="F122" s="54">
        <f>SUM(F123)</f>
        <v>0</v>
      </c>
      <c r="G122" s="54">
        <f t="shared" si="16"/>
        <v>0</v>
      </c>
      <c r="H122" s="55">
        <f t="shared" si="17"/>
        <v>472000</v>
      </c>
    </row>
    <row r="123" spans="1:9" x14ac:dyDescent="0.25">
      <c r="A123" s="110" t="s">
        <v>32</v>
      </c>
      <c r="B123" s="109" t="s">
        <v>31</v>
      </c>
      <c r="C123" s="58">
        <v>165000</v>
      </c>
      <c r="D123" s="133">
        <v>472000</v>
      </c>
      <c r="E123" s="59">
        <v>0</v>
      </c>
      <c r="F123" s="59"/>
      <c r="G123" s="59">
        <f t="shared" si="16"/>
        <v>0</v>
      </c>
      <c r="H123" s="60">
        <f t="shared" si="17"/>
        <v>472000</v>
      </c>
    </row>
    <row r="124" spans="1:9" x14ac:dyDescent="0.25">
      <c r="A124" s="108" t="s">
        <v>33</v>
      </c>
      <c r="B124" s="109" t="s">
        <v>34</v>
      </c>
      <c r="C124" s="53">
        <f>SUM(C125:C126)</f>
        <v>4085961.78</v>
      </c>
      <c r="D124" s="132">
        <f>SUM(D125:D126)</f>
        <v>6755123</v>
      </c>
      <c r="E124" s="54">
        <f>SUM(E125:E126)</f>
        <v>1372034.64</v>
      </c>
      <c r="F124" s="54">
        <f>SUM(F125:F126)</f>
        <v>0</v>
      </c>
      <c r="G124" s="54">
        <f t="shared" si="16"/>
        <v>20.311023796309851</v>
      </c>
      <c r="H124" s="55">
        <f t="shared" si="17"/>
        <v>5383088.3600000003</v>
      </c>
    </row>
    <row r="125" spans="1:9" x14ac:dyDescent="0.25">
      <c r="A125" s="110" t="s">
        <v>35</v>
      </c>
      <c r="B125" s="109" t="s">
        <v>36</v>
      </c>
      <c r="C125" s="58">
        <v>4059952.65</v>
      </c>
      <c r="D125" s="133">
        <v>6755123</v>
      </c>
      <c r="E125" s="59">
        <v>1372034.64</v>
      </c>
      <c r="F125" s="59"/>
      <c r="G125" s="59">
        <f t="shared" si="16"/>
        <v>20.311023796309851</v>
      </c>
      <c r="H125" s="60">
        <f t="shared" si="17"/>
        <v>5383088.3600000003</v>
      </c>
    </row>
    <row r="126" spans="1:9" x14ac:dyDescent="0.25">
      <c r="A126" s="110" t="s">
        <v>37</v>
      </c>
      <c r="B126" s="109" t="s">
        <v>147</v>
      </c>
      <c r="C126" s="58">
        <v>26009.13</v>
      </c>
      <c r="D126" s="133">
        <v>0</v>
      </c>
      <c r="E126" s="59">
        <v>0</v>
      </c>
      <c r="F126" s="59"/>
      <c r="G126" s="59">
        <v>0</v>
      </c>
      <c r="H126" s="60">
        <f t="shared" si="17"/>
        <v>0</v>
      </c>
    </row>
    <row r="127" spans="1:9" x14ac:dyDescent="0.25">
      <c r="A127" s="108" t="s">
        <v>39</v>
      </c>
      <c r="B127" s="109" t="s">
        <v>40</v>
      </c>
      <c r="C127" s="53">
        <f>SUM(C128:C130)</f>
        <v>1885866.03</v>
      </c>
      <c r="D127" s="132">
        <f>SUM(D128:D130)</f>
        <v>3040000</v>
      </c>
      <c r="E127" s="54">
        <f>SUM(E128:E130)</f>
        <v>499799.49</v>
      </c>
      <c r="F127" s="54">
        <f>SUM(F128:F130)</f>
        <v>0</v>
      </c>
      <c r="G127" s="54">
        <f t="shared" ref="G127:G142" si="18">(E127+F127)/D127*100</f>
        <v>16.440772697368423</v>
      </c>
      <c r="H127" s="55">
        <f t="shared" si="17"/>
        <v>2540200.5099999998</v>
      </c>
    </row>
    <row r="128" spans="1:9" x14ac:dyDescent="0.25">
      <c r="A128" s="110" t="s">
        <v>41</v>
      </c>
      <c r="B128" s="109" t="s">
        <v>42</v>
      </c>
      <c r="C128" s="58">
        <v>525942.74</v>
      </c>
      <c r="D128" s="133">
        <v>1000000</v>
      </c>
      <c r="E128" s="59">
        <v>109622.01</v>
      </c>
      <c r="F128" s="59">
        <v>0</v>
      </c>
      <c r="G128" s="59">
        <f t="shared" si="18"/>
        <v>10.962200999999999</v>
      </c>
      <c r="H128" s="60">
        <f t="shared" si="17"/>
        <v>890377.99</v>
      </c>
    </row>
    <row r="129" spans="1:8" x14ac:dyDescent="0.25">
      <c r="A129" s="110" t="s">
        <v>43</v>
      </c>
      <c r="B129" s="109" t="s">
        <v>44</v>
      </c>
      <c r="C129" s="58">
        <v>877290.2</v>
      </c>
      <c r="D129" s="133">
        <v>1040000</v>
      </c>
      <c r="E129" s="59">
        <v>365477.48</v>
      </c>
      <c r="F129" s="59"/>
      <c r="G129" s="59">
        <f t="shared" si="18"/>
        <v>35.142065384615385</v>
      </c>
      <c r="H129" s="60">
        <f t="shared" si="17"/>
        <v>674522.52</v>
      </c>
    </row>
    <row r="130" spans="1:8" x14ac:dyDescent="0.25">
      <c r="A130" s="110" t="s">
        <v>45</v>
      </c>
      <c r="B130" s="109" t="s">
        <v>46</v>
      </c>
      <c r="C130" s="58">
        <v>482633.09</v>
      </c>
      <c r="D130" s="133">
        <v>1000000</v>
      </c>
      <c r="E130" s="59">
        <v>24700</v>
      </c>
      <c r="F130" s="59"/>
      <c r="G130" s="59">
        <f t="shared" si="18"/>
        <v>2.4699999999999998</v>
      </c>
      <c r="H130" s="60">
        <f t="shared" si="17"/>
        <v>975300</v>
      </c>
    </row>
    <row r="131" spans="1:8" x14ac:dyDescent="0.25">
      <c r="A131" s="108" t="s">
        <v>49</v>
      </c>
      <c r="B131" s="109" t="s">
        <v>50</v>
      </c>
      <c r="C131" s="53">
        <f>SUM(C132:C133)</f>
        <v>3333432.52</v>
      </c>
      <c r="D131" s="132">
        <f>SUM(D132:D133)</f>
        <v>3440380</v>
      </c>
      <c r="E131" s="54">
        <f>SUM(E132:E133)</f>
        <v>606574</v>
      </c>
      <c r="F131" s="54">
        <f>SUM(F132:F133)</f>
        <v>85311.93</v>
      </c>
      <c r="G131" s="54">
        <f t="shared" si="18"/>
        <v>20.11074154599201</v>
      </c>
      <c r="H131" s="55">
        <f t="shared" si="17"/>
        <v>2748494.07</v>
      </c>
    </row>
    <row r="132" spans="1:8" x14ac:dyDescent="0.25">
      <c r="A132" s="110" t="s">
        <v>51</v>
      </c>
      <c r="B132" s="109" t="s">
        <v>52</v>
      </c>
      <c r="C132" s="58">
        <v>2679645.79</v>
      </c>
      <c r="D132" s="133">
        <v>1800000</v>
      </c>
      <c r="E132" s="59">
        <v>397074</v>
      </c>
      <c r="F132" s="59">
        <v>85311.93</v>
      </c>
      <c r="G132" s="59">
        <f t="shared" si="18"/>
        <v>26.799218333333336</v>
      </c>
      <c r="H132" s="60">
        <f t="shared" si="17"/>
        <v>1317614.07</v>
      </c>
    </row>
    <row r="133" spans="1:8" x14ac:dyDescent="0.25">
      <c r="A133" s="110" t="s">
        <v>53</v>
      </c>
      <c r="B133" s="109" t="s">
        <v>54</v>
      </c>
      <c r="C133" s="58">
        <v>653786.73</v>
      </c>
      <c r="D133" s="133">
        <v>1640380</v>
      </c>
      <c r="E133" s="59">
        <v>209500</v>
      </c>
      <c r="F133" s="59">
        <v>0</v>
      </c>
      <c r="G133" s="59">
        <f t="shared" si="18"/>
        <v>12.771431009887953</v>
      </c>
      <c r="H133" s="60">
        <f t="shared" si="17"/>
        <v>1430880</v>
      </c>
    </row>
    <row r="134" spans="1:8" x14ac:dyDescent="0.25">
      <c r="A134" s="108" t="s">
        <v>61</v>
      </c>
      <c r="B134" s="109" t="s">
        <v>62</v>
      </c>
      <c r="C134" s="53">
        <f>SUM(C135:C142)</f>
        <v>21852702.18</v>
      </c>
      <c r="D134" s="132">
        <f>SUM(D135:D142)</f>
        <v>34247348</v>
      </c>
      <c r="E134" s="54">
        <f>SUM(E135:E142)</f>
        <v>1286803.8700000001</v>
      </c>
      <c r="F134" s="54">
        <f>SUM(F135:F142)</f>
        <v>231365.49</v>
      </c>
      <c r="G134" s="54">
        <f t="shared" si="18"/>
        <v>4.4329545166533775</v>
      </c>
      <c r="H134" s="55">
        <f t="shared" si="17"/>
        <v>32729178.640000001</v>
      </c>
    </row>
    <row r="135" spans="1:8" x14ac:dyDescent="0.25">
      <c r="A135" s="110" t="s">
        <v>63</v>
      </c>
      <c r="B135" s="109" t="s">
        <v>64</v>
      </c>
      <c r="C135" s="58">
        <v>1027888.26</v>
      </c>
      <c r="D135" s="133">
        <v>1000000</v>
      </c>
      <c r="E135" s="59">
        <v>1226.4100000000001</v>
      </c>
      <c r="F135" s="59"/>
      <c r="G135" s="59">
        <f t="shared" si="18"/>
        <v>0.122641</v>
      </c>
      <c r="H135" s="60">
        <f t="shared" si="17"/>
        <v>998773.59</v>
      </c>
    </row>
    <row r="136" spans="1:8" x14ac:dyDescent="0.25">
      <c r="A136" s="110" t="s">
        <v>65</v>
      </c>
      <c r="B136" s="109" t="s">
        <v>66</v>
      </c>
      <c r="C136" s="58">
        <v>756988.93</v>
      </c>
      <c r="D136" s="133">
        <v>5141800</v>
      </c>
      <c r="E136" s="59">
        <v>982.43</v>
      </c>
      <c r="F136" s="59">
        <v>0</v>
      </c>
      <c r="G136" s="59">
        <f t="shared" si="18"/>
        <v>1.9106733050682639E-2</v>
      </c>
      <c r="H136" s="60">
        <f t="shared" si="17"/>
        <v>5140817.57</v>
      </c>
    </row>
    <row r="137" spans="1:8" x14ac:dyDescent="0.25">
      <c r="A137" s="110" t="s">
        <v>67</v>
      </c>
      <c r="B137" s="109" t="s">
        <v>68</v>
      </c>
      <c r="C137" s="58">
        <v>141887.5</v>
      </c>
      <c r="D137" s="133">
        <v>200000</v>
      </c>
      <c r="E137" s="59">
        <v>12031.72</v>
      </c>
      <c r="F137" s="59">
        <v>0</v>
      </c>
      <c r="G137" s="59">
        <f t="shared" si="18"/>
        <v>6.01586</v>
      </c>
      <c r="H137" s="60">
        <f t="shared" si="17"/>
        <v>187968.28</v>
      </c>
    </row>
    <row r="138" spans="1:8" x14ac:dyDescent="0.25">
      <c r="A138" s="110" t="s">
        <v>69</v>
      </c>
      <c r="B138" s="109" t="s">
        <v>70</v>
      </c>
      <c r="C138" s="58">
        <v>308458.56</v>
      </c>
      <c r="D138" s="133">
        <v>900000</v>
      </c>
      <c r="E138" s="59">
        <v>0</v>
      </c>
      <c r="F138" s="59"/>
      <c r="G138" s="59">
        <f t="shared" si="18"/>
        <v>0</v>
      </c>
      <c r="H138" s="60">
        <f t="shared" si="17"/>
        <v>900000</v>
      </c>
    </row>
    <row r="139" spans="1:8" x14ac:dyDescent="0.25">
      <c r="A139" s="110" t="s">
        <v>71</v>
      </c>
      <c r="B139" s="109" t="s">
        <v>72</v>
      </c>
      <c r="C139" s="58">
        <v>2042161.77</v>
      </c>
      <c r="D139" s="133">
        <v>6000000</v>
      </c>
      <c r="E139" s="59">
        <v>754918.58</v>
      </c>
      <c r="F139" s="59">
        <v>168865.49</v>
      </c>
      <c r="G139" s="59">
        <f t="shared" si="18"/>
        <v>15.396401166666665</v>
      </c>
      <c r="H139" s="60">
        <f t="shared" si="17"/>
        <v>5076215.93</v>
      </c>
    </row>
    <row r="140" spans="1:8" x14ac:dyDescent="0.25">
      <c r="A140" s="110" t="s">
        <v>75</v>
      </c>
      <c r="B140" s="109" t="s">
        <v>76</v>
      </c>
      <c r="C140" s="58">
        <v>1959863.75</v>
      </c>
      <c r="D140" s="133">
        <v>3250000</v>
      </c>
      <c r="E140" s="59">
        <v>517644.73</v>
      </c>
      <c r="F140" s="59">
        <v>62500</v>
      </c>
      <c r="G140" s="59">
        <f t="shared" si="18"/>
        <v>17.850607076923076</v>
      </c>
      <c r="H140" s="60">
        <f t="shared" si="17"/>
        <v>2669855.27</v>
      </c>
    </row>
    <row r="141" spans="1:8" x14ac:dyDescent="0.25">
      <c r="A141" s="110" t="s">
        <v>121</v>
      </c>
      <c r="B141" s="109" t="s">
        <v>122</v>
      </c>
      <c r="C141" s="58">
        <v>15210860.99</v>
      </c>
      <c r="D141" s="133">
        <v>16755548</v>
      </c>
      <c r="E141" s="59">
        <v>0</v>
      </c>
      <c r="F141" s="59"/>
      <c r="G141" s="59">
        <f t="shared" si="18"/>
        <v>0</v>
      </c>
      <c r="H141" s="60">
        <f t="shared" si="17"/>
        <v>16755548</v>
      </c>
    </row>
    <row r="142" spans="1:8" x14ac:dyDescent="0.25">
      <c r="A142" s="110" t="s">
        <v>77</v>
      </c>
      <c r="B142" s="109" t="s">
        <v>78</v>
      </c>
      <c r="C142" s="58">
        <v>404592.42</v>
      </c>
      <c r="D142" s="133">
        <v>1000000</v>
      </c>
      <c r="E142" s="59">
        <v>0</v>
      </c>
      <c r="F142" s="59"/>
      <c r="G142" s="59">
        <f t="shared" si="18"/>
        <v>0</v>
      </c>
      <c r="H142" s="60">
        <f t="shared" si="17"/>
        <v>1000000</v>
      </c>
    </row>
    <row r="143" spans="1:8" x14ac:dyDescent="0.25">
      <c r="A143" s="108" t="s">
        <v>82</v>
      </c>
      <c r="B143" s="109" t="s">
        <v>83</v>
      </c>
      <c r="C143" s="53">
        <f>SUM(C144:C145)</f>
        <v>76292.47</v>
      </c>
      <c r="D143" s="132">
        <f>SUM(D144:D145)</f>
        <v>150000</v>
      </c>
      <c r="E143" s="54">
        <f>SUM(E144:E145)</f>
        <v>52637.229999999996</v>
      </c>
      <c r="F143" s="54">
        <f>SUM(F145)</f>
        <v>0</v>
      </c>
      <c r="G143" s="54">
        <f>(E143+F143)/D143*100</f>
        <v>35.091486666666668</v>
      </c>
      <c r="H143" s="55">
        <f t="shared" si="17"/>
        <v>97362.77</v>
      </c>
    </row>
    <row r="144" spans="1:8" x14ac:dyDescent="0.25">
      <c r="A144" s="111" t="s">
        <v>86</v>
      </c>
      <c r="B144" s="112" t="s">
        <v>87</v>
      </c>
      <c r="C144" s="113">
        <v>25101.360000000001</v>
      </c>
      <c r="D144" s="133">
        <v>50000</v>
      </c>
      <c r="E144" s="59">
        <v>50283.839999999997</v>
      </c>
      <c r="F144" s="59">
        <v>0</v>
      </c>
      <c r="G144" s="59">
        <f>(E144+F144)/D144*100</f>
        <v>100.56768000000001</v>
      </c>
      <c r="H144" s="60">
        <f t="shared" si="17"/>
        <v>-283.83999999999651</v>
      </c>
    </row>
    <row r="145" spans="1:9" x14ac:dyDescent="0.25">
      <c r="A145" s="111" t="s">
        <v>88</v>
      </c>
      <c r="B145" s="112" t="s">
        <v>89</v>
      </c>
      <c r="C145" s="113">
        <v>51191.11</v>
      </c>
      <c r="D145" s="133">
        <v>100000</v>
      </c>
      <c r="E145" s="59">
        <v>2353.39</v>
      </c>
      <c r="F145" s="59">
        <v>0</v>
      </c>
      <c r="G145" s="59">
        <f>(E145+F145)/D145*100</f>
        <v>2.3533900000000001</v>
      </c>
      <c r="H145" s="60">
        <f t="shared" si="17"/>
        <v>97646.61</v>
      </c>
    </row>
    <row r="146" spans="1:9" x14ac:dyDescent="0.25">
      <c r="A146" s="108" t="s">
        <v>109</v>
      </c>
      <c r="B146" s="109" t="s">
        <v>110</v>
      </c>
      <c r="C146" s="53">
        <f>SUM(C147:C150)</f>
        <v>2759353.77</v>
      </c>
      <c r="D146" s="132">
        <f>SUM(D147:D150)</f>
        <v>7623564</v>
      </c>
      <c r="E146" s="54">
        <f>SUM(E147:E150)</f>
        <v>0</v>
      </c>
      <c r="F146" s="54">
        <f>SUM(F147:F148)</f>
        <v>120376.25</v>
      </c>
      <c r="G146" s="54">
        <f>(E146+F146)/D146*100</f>
        <v>1.5790022881686308</v>
      </c>
      <c r="H146" s="55">
        <f t="shared" si="17"/>
        <v>7503187.75</v>
      </c>
    </row>
    <row r="147" spans="1:9" x14ac:dyDescent="0.25">
      <c r="A147" s="111" t="s">
        <v>111</v>
      </c>
      <c r="B147" s="109" t="s">
        <v>112</v>
      </c>
      <c r="C147" s="58">
        <v>2520466.16</v>
      </c>
      <c r="D147" s="133">
        <v>7223964</v>
      </c>
      <c r="E147" s="59">
        <v>0</v>
      </c>
      <c r="F147" s="59">
        <v>120376.25</v>
      </c>
      <c r="G147" s="59">
        <f t="shared" ref="G147:G158" si="19">(E147+F147)/D147*100</f>
        <v>1.6663462054905036</v>
      </c>
      <c r="H147" s="60">
        <f t="shared" si="17"/>
        <v>7103587.75</v>
      </c>
      <c r="I147" s="147"/>
    </row>
    <row r="148" spans="1:9" x14ac:dyDescent="0.25">
      <c r="A148" s="111" t="s">
        <v>127</v>
      </c>
      <c r="B148" s="109" t="s">
        <v>128</v>
      </c>
      <c r="C148" s="58">
        <v>0</v>
      </c>
      <c r="D148" s="133">
        <v>11250</v>
      </c>
      <c r="E148" s="59">
        <v>0</v>
      </c>
      <c r="F148" s="59">
        <v>0</v>
      </c>
      <c r="G148" s="59">
        <f t="shared" si="19"/>
        <v>0</v>
      </c>
      <c r="H148" s="60">
        <f t="shared" si="17"/>
        <v>11250</v>
      </c>
    </row>
    <row r="149" spans="1:9" x14ac:dyDescent="0.25">
      <c r="A149" s="111" t="s">
        <v>158</v>
      </c>
      <c r="B149" s="109" t="s">
        <v>129</v>
      </c>
      <c r="C149" s="58">
        <v>0</v>
      </c>
      <c r="D149" s="133">
        <v>1000</v>
      </c>
      <c r="E149" s="59">
        <v>0</v>
      </c>
      <c r="F149" s="59">
        <v>0</v>
      </c>
      <c r="G149" s="59">
        <f t="shared" si="19"/>
        <v>0</v>
      </c>
      <c r="H149" s="60">
        <f t="shared" si="17"/>
        <v>1000</v>
      </c>
    </row>
    <row r="150" spans="1:9" x14ac:dyDescent="0.25">
      <c r="A150" s="111" t="s">
        <v>140</v>
      </c>
      <c r="B150" s="114" t="s">
        <v>148</v>
      </c>
      <c r="C150" s="115">
        <v>238887.61</v>
      </c>
      <c r="D150" s="133">
        <v>387350</v>
      </c>
      <c r="E150" s="59">
        <v>0</v>
      </c>
      <c r="F150" s="59">
        <v>0</v>
      </c>
      <c r="G150" s="59">
        <f t="shared" si="19"/>
        <v>0</v>
      </c>
      <c r="H150" s="60">
        <f t="shared" si="17"/>
        <v>387350</v>
      </c>
    </row>
    <row r="151" spans="1:9" x14ac:dyDescent="0.25">
      <c r="A151" s="108" t="s">
        <v>113</v>
      </c>
      <c r="B151" s="114" t="s">
        <v>114</v>
      </c>
      <c r="C151" s="116">
        <f>SUM(C152)</f>
        <v>3454008</v>
      </c>
      <c r="D151" s="132">
        <f>SUM(D152)</f>
        <v>0</v>
      </c>
      <c r="E151" s="54">
        <f>SUM(E152)</f>
        <v>0</v>
      </c>
      <c r="F151" s="54">
        <f>SUM(F152)</f>
        <v>0</v>
      </c>
      <c r="G151" s="54">
        <v>0</v>
      </c>
      <c r="H151" s="55">
        <f t="shared" si="17"/>
        <v>0</v>
      </c>
    </row>
    <row r="152" spans="1:9" ht="15.75" thickBot="1" x14ac:dyDescent="0.3">
      <c r="A152" s="111" t="s">
        <v>115</v>
      </c>
      <c r="B152" s="112" t="s">
        <v>116</v>
      </c>
      <c r="C152" s="113">
        <v>3454008</v>
      </c>
      <c r="D152" s="134">
        <v>0</v>
      </c>
      <c r="E152" s="64">
        <v>0</v>
      </c>
      <c r="F152" s="64">
        <v>0</v>
      </c>
      <c r="G152" s="64">
        <v>0</v>
      </c>
      <c r="H152" s="65">
        <f t="shared" si="17"/>
        <v>0</v>
      </c>
    </row>
    <row r="153" spans="1:9" ht="15.75" thickBot="1" x14ac:dyDescent="0.3">
      <c r="A153" s="117" t="s">
        <v>149</v>
      </c>
      <c r="B153" s="118" t="s">
        <v>150</v>
      </c>
      <c r="C153" s="97">
        <f>C154</f>
        <v>896267.42999999993</v>
      </c>
      <c r="D153" s="144">
        <f>D154</f>
        <v>2693100</v>
      </c>
      <c r="E153" s="98">
        <f>E154</f>
        <v>309702.79000000004</v>
      </c>
      <c r="F153" s="98">
        <f>F154</f>
        <v>0</v>
      </c>
      <c r="G153" s="98">
        <f t="shared" si="19"/>
        <v>11.499862240540642</v>
      </c>
      <c r="H153" s="99">
        <f>H154</f>
        <v>2383397.21</v>
      </c>
    </row>
    <row r="154" spans="1:9" ht="22.5" x14ac:dyDescent="0.25">
      <c r="A154" s="119" t="s">
        <v>151</v>
      </c>
      <c r="B154" s="101" t="s">
        <v>152</v>
      </c>
      <c r="C154" s="102">
        <f>SUM(C155)</f>
        <v>896267.42999999993</v>
      </c>
      <c r="D154" s="145">
        <f>SUM(D155)</f>
        <v>2693100</v>
      </c>
      <c r="E154" s="103">
        <f>SUM(E155)</f>
        <v>309702.79000000004</v>
      </c>
      <c r="F154" s="103">
        <f>SUM(F155)</f>
        <v>0</v>
      </c>
      <c r="G154" s="103">
        <f t="shared" si="19"/>
        <v>11.499862240540642</v>
      </c>
      <c r="H154" s="104">
        <f>SUM(H155)</f>
        <v>2383397.21</v>
      </c>
      <c r="I154" s="147"/>
    </row>
    <row r="155" spans="1:9" x14ac:dyDescent="0.25">
      <c r="A155" s="120" t="s">
        <v>10</v>
      </c>
      <c r="B155" s="15" t="s">
        <v>153</v>
      </c>
      <c r="C155" s="105">
        <f>C156+C159+C162+C166+C171</f>
        <v>896267.42999999993</v>
      </c>
      <c r="D155" s="146">
        <f>D156+D159+D162+D166+D171</f>
        <v>2693100</v>
      </c>
      <c r="E155" s="106">
        <f>E156+E159+E162+E166+E171</f>
        <v>309702.79000000004</v>
      </c>
      <c r="F155" s="106">
        <f>F156+F159+F162+F166+F171</f>
        <v>0</v>
      </c>
      <c r="G155" s="49">
        <f t="shared" si="19"/>
        <v>11.499862240540642</v>
      </c>
      <c r="H155" s="107">
        <f>H156+H159+H162+H166+H171</f>
        <v>2383397.21</v>
      </c>
    </row>
    <row r="156" spans="1:9" x14ac:dyDescent="0.25">
      <c r="A156" s="121" t="s">
        <v>24</v>
      </c>
      <c r="B156" s="109" t="s">
        <v>25</v>
      </c>
      <c r="C156" s="53">
        <f>C157</f>
        <v>679627.77</v>
      </c>
      <c r="D156" s="132">
        <f>SUM(D157:D158)</f>
        <v>1740000</v>
      </c>
      <c r="E156" s="54">
        <f>SUM(E157:E158)</f>
        <v>267967.34999999998</v>
      </c>
      <c r="F156" s="54">
        <f>SUM(F157:F158)</f>
        <v>0</v>
      </c>
      <c r="G156" s="54">
        <f t="shared" si="19"/>
        <v>15.400422413793102</v>
      </c>
      <c r="H156" s="55">
        <f t="shared" ref="H156:H172" si="20">D156-E156-F156</f>
        <v>1472032.65</v>
      </c>
    </row>
    <row r="157" spans="1:9" x14ac:dyDescent="0.25">
      <c r="A157" s="122" t="s">
        <v>26</v>
      </c>
      <c r="B157" s="109" t="s">
        <v>27</v>
      </c>
      <c r="C157" s="58">
        <v>679627.77</v>
      </c>
      <c r="D157" s="133">
        <v>1700000</v>
      </c>
      <c r="E157" s="59">
        <v>267967.34999999998</v>
      </c>
      <c r="F157" s="59"/>
      <c r="G157" s="59">
        <f t="shared" si="19"/>
        <v>15.762785294117645</v>
      </c>
      <c r="H157" s="60">
        <f t="shared" si="20"/>
        <v>1432032.65</v>
      </c>
    </row>
    <row r="158" spans="1:9" x14ac:dyDescent="0.25">
      <c r="A158" s="122" t="s">
        <v>28</v>
      </c>
      <c r="B158" s="109" t="s">
        <v>29</v>
      </c>
      <c r="C158" s="58">
        <v>0</v>
      </c>
      <c r="D158" s="133">
        <v>40000</v>
      </c>
      <c r="E158" s="59"/>
      <c r="F158" s="59"/>
      <c r="G158" s="59">
        <f t="shared" si="19"/>
        <v>0</v>
      </c>
      <c r="H158" s="60">
        <f t="shared" si="20"/>
        <v>40000</v>
      </c>
    </row>
    <row r="159" spans="1:9" x14ac:dyDescent="0.25">
      <c r="A159" s="121" t="s">
        <v>33</v>
      </c>
      <c r="B159" s="109" t="s">
        <v>34</v>
      </c>
      <c r="C159" s="53">
        <f>C160+C161</f>
        <v>96716.98</v>
      </c>
      <c r="D159" s="132">
        <f>SUM(D160:D161)</f>
        <v>287100</v>
      </c>
      <c r="E159" s="54">
        <f>E160+E161</f>
        <v>38501.660000000003</v>
      </c>
      <c r="F159" s="54">
        <f>F160+F161</f>
        <v>0</v>
      </c>
      <c r="G159" s="54">
        <f>(E159+F159)/D159*100</f>
        <v>13.410539881574365</v>
      </c>
      <c r="H159" s="55">
        <f t="shared" si="20"/>
        <v>248598.34</v>
      </c>
    </row>
    <row r="160" spans="1:9" x14ac:dyDescent="0.25">
      <c r="A160" s="122" t="s">
        <v>35</v>
      </c>
      <c r="B160" s="109" t="s">
        <v>36</v>
      </c>
      <c r="C160" s="58">
        <v>96716.98</v>
      </c>
      <c r="D160" s="133">
        <v>287100</v>
      </c>
      <c r="E160" s="59">
        <v>38501.660000000003</v>
      </c>
      <c r="F160" s="59"/>
      <c r="G160" s="59">
        <f>(E160+F160)/D160*100</f>
        <v>13.410539881574365</v>
      </c>
      <c r="H160" s="60">
        <f t="shared" si="20"/>
        <v>248598.34</v>
      </c>
    </row>
    <row r="161" spans="1:8" x14ac:dyDescent="0.25">
      <c r="A161" s="122" t="s">
        <v>37</v>
      </c>
      <c r="B161" s="109" t="s">
        <v>147</v>
      </c>
      <c r="C161" s="58">
        <v>0</v>
      </c>
      <c r="D161" s="133">
        <v>0</v>
      </c>
      <c r="E161" s="59"/>
      <c r="F161" s="59"/>
      <c r="G161" s="59">
        <v>0</v>
      </c>
      <c r="H161" s="60">
        <f t="shared" si="20"/>
        <v>0</v>
      </c>
    </row>
    <row r="162" spans="1:8" x14ac:dyDescent="0.25">
      <c r="A162" s="108" t="s">
        <v>39</v>
      </c>
      <c r="B162" s="114" t="s">
        <v>40</v>
      </c>
      <c r="C162" s="116">
        <f>C163+C165</f>
        <v>114235.18</v>
      </c>
      <c r="D162" s="132">
        <f>SUM(D163:D165)</f>
        <v>387500</v>
      </c>
      <c r="E162" s="54">
        <f>SUM(E163:E165)</f>
        <v>3233.78</v>
      </c>
      <c r="F162" s="54">
        <f>SUM(F163:F165)</f>
        <v>0</v>
      </c>
      <c r="G162" s="54">
        <f t="shared" ref="G162:G172" si="21">(E162+F162)/D162*100</f>
        <v>0.83452387096774205</v>
      </c>
      <c r="H162" s="55">
        <f t="shared" si="20"/>
        <v>384266.22</v>
      </c>
    </row>
    <row r="163" spans="1:8" x14ac:dyDescent="0.25">
      <c r="A163" s="110" t="s">
        <v>41</v>
      </c>
      <c r="B163" s="109" t="s">
        <v>42</v>
      </c>
      <c r="C163" s="58">
        <v>106170.18</v>
      </c>
      <c r="D163" s="133">
        <v>162500</v>
      </c>
      <c r="E163" s="59">
        <v>27.96</v>
      </c>
      <c r="F163" s="59"/>
      <c r="G163" s="59">
        <f t="shared" si="21"/>
        <v>1.7206153846153847E-2</v>
      </c>
      <c r="H163" s="60">
        <f t="shared" si="20"/>
        <v>162472.04</v>
      </c>
    </row>
    <row r="164" spans="1:8" x14ac:dyDescent="0.25">
      <c r="A164" s="110" t="s">
        <v>43</v>
      </c>
      <c r="B164" s="109" t="s">
        <v>44</v>
      </c>
      <c r="C164" s="58">
        <v>0</v>
      </c>
      <c r="D164" s="133">
        <v>75000</v>
      </c>
      <c r="E164" s="59">
        <v>3205.82</v>
      </c>
      <c r="F164" s="59"/>
      <c r="G164" s="59">
        <f t="shared" si="21"/>
        <v>4.2744266666666668</v>
      </c>
      <c r="H164" s="60">
        <f t="shared" si="20"/>
        <v>71794.179999999993</v>
      </c>
    </row>
    <row r="165" spans="1:8" x14ac:dyDescent="0.25">
      <c r="A165" s="110" t="s">
        <v>45</v>
      </c>
      <c r="B165" s="109" t="s">
        <v>46</v>
      </c>
      <c r="C165" s="58">
        <v>8065</v>
      </c>
      <c r="D165" s="133">
        <v>150000</v>
      </c>
      <c r="E165" s="59"/>
      <c r="F165" s="59"/>
      <c r="G165" s="59">
        <f t="shared" si="21"/>
        <v>0</v>
      </c>
      <c r="H165" s="60">
        <f t="shared" si="20"/>
        <v>150000</v>
      </c>
    </row>
    <row r="166" spans="1:8" x14ac:dyDescent="0.25">
      <c r="A166" s="108" t="s">
        <v>61</v>
      </c>
      <c r="B166" s="109" t="s">
        <v>62</v>
      </c>
      <c r="C166" s="53">
        <f>SUM(C167:C170)</f>
        <v>5687.5</v>
      </c>
      <c r="D166" s="132">
        <f>SUM(D167:D170)</f>
        <v>271000</v>
      </c>
      <c r="E166" s="54">
        <f>SUM(E167:E170)</f>
        <v>0</v>
      </c>
      <c r="F166" s="54">
        <f>SUM(F167:F170)</f>
        <v>0</v>
      </c>
      <c r="G166" s="54">
        <f t="shared" si="21"/>
        <v>0</v>
      </c>
      <c r="H166" s="55">
        <f t="shared" si="20"/>
        <v>271000</v>
      </c>
    </row>
    <row r="167" spans="1:8" x14ac:dyDescent="0.25">
      <c r="A167" s="108" t="s">
        <v>63</v>
      </c>
      <c r="B167" s="109" t="s">
        <v>64</v>
      </c>
      <c r="C167" s="68"/>
      <c r="D167" s="133">
        <v>5000</v>
      </c>
      <c r="E167" s="59"/>
      <c r="F167" s="59"/>
      <c r="G167" s="59">
        <f t="shared" si="21"/>
        <v>0</v>
      </c>
      <c r="H167" s="60">
        <f t="shared" si="20"/>
        <v>5000</v>
      </c>
    </row>
    <row r="168" spans="1:8" x14ac:dyDescent="0.25">
      <c r="A168" s="108" t="s">
        <v>67</v>
      </c>
      <c r="B168" s="109" t="s">
        <v>68</v>
      </c>
      <c r="C168" s="68">
        <v>5687.5</v>
      </c>
      <c r="D168" s="133">
        <v>6000</v>
      </c>
      <c r="E168" s="59"/>
      <c r="F168" s="59"/>
      <c r="G168" s="59">
        <f t="shared" si="21"/>
        <v>0</v>
      </c>
      <c r="H168" s="60">
        <f t="shared" si="20"/>
        <v>6000</v>
      </c>
    </row>
    <row r="169" spans="1:8" x14ac:dyDescent="0.25">
      <c r="A169" s="108" t="s">
        <v>71</v>
      </c>
      <c r="B169" s="109" t="s">
        <v>72</v>
      </c>
      <c r="C169" s="68"/>
      <c r="D169" s="133">
        <v>100000</v>
      </c>
      <c r="E169" s="59"/>
      <c r="F169" s="59"/>
      <c r="G169" s="59">
        <f t="shared" si="21"/>
        <v>0</v>
      </c>
      <c r="H169" s="60">
        <f t="shared" si="20"/>
        <v>100000</v>
      </c>
    </row>
    <row r="170" spans="1:8" x14ac:dyDescent="0.25">
      <c r="A170" s="108" t="s">
        <v>75</v>
      </c>
      <c r="B170" s="109" t="s">
        <v>76</v>
      </c>
      <c r="C170" s="58">
        <v>0</v>
      </c>
      <c r="D170" s="133">
        <v>160000</v>
      </c>
      <c r="E170" s="59"/>
      <c r="F170" s="59"/>
      <c r="G170" s="59">
        <f t="shared" si="21"/>
        <v>0</v>
      </c>
      <c r="H170" s="60">
        <f t="shared" si="20"/>
        <v>160000</v>
      </c>
    </row>
    <row r="171" spans="1:8" x14ac:dyDescent="0.25">
      <c r="A171" s="108" t="s">
        <v>109</v>
      </c>
      <c r="B171" s="109" t="s">
        <v>110</v>
      </c>
      <c r="C171" s="53">
        <f>C172</f>
        <v>0</v>
      </c>
      <c r="D171" s="132">
        <f>D172</f>
        <v>7500</v>
      </c>
      <c r="E171" s="54">
        <f>E172</f>
        <v>0</v>
      </c>
      <c r="F171" s="54">
        <f>F172</f>
        <v>0</v>
      </c>
      <c r="G171" s="54">
        <f t="shared" si="21"/>
        <v>0</v>
      </c>
      <c r="H171" s="55">
        <f t="shared" si="20"/>
        <v>7500</v>
      </c>
    </row>
    <row r="172" spans="1:8" ht="15.75" thickBot="1" x14ac:dyDescent="0.3">
      <c r="A172" s="123" t="s">
        <v>111</v>
      </c>
      <c r="B172" s="124" t="s">
        <v>112</v>
      </c>
      <c r="C172" s="63">
        <v>0</v>
      </c>
      <c r="D172" s="134">
        <v>7500</v>
      </c>
      <c r="E172" s="64"/>
      <c r="F172" s="64"/>
      <c r="G172" s="64">
        <f t="shared" si="21"/>
        <v>0</v>
      </c>
      <c r="H172" s="65">
        <f t="shared" si="20"/>
        <v>7500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72"/>
  <sheetViews>
    <sheetView workbookViewId="0">
      <selection sqref="A1:XFD1048576"/>
    </sheetView>
  </sheetViews>
  <sheetFormatPr defaultRowHeight="15" x14ac:dyDescent="0.25"/>
  <cols>
    <col min="1" max="1" width="16.85546875" customWidth="1"/>
    <col min="2" max="2" width="43.7109375" customWidth="1"/>
    <col min="3" max="4" width="13" customWidth="1"/>
    <col min="5" max="5" width="14.42578125" customWidth="1"/>
    <col min="6" max="6" width="13.5703125" customWidth="1"/>
    <col min="7" max="7" width="12.7109375" customWidth="1"/>
    <col min="8" max="8" width="12.140625" customWidth="1"/>
    <col min="9" max="9" width="12" customWidth="1"/>
    <col min="10" max="10" width="12.140625" customWidth="1"/>
  </cols>
  <sheetData>
    <row r="2" spans="1:10" ht="15.75" thickBot="1" x14ac:dyDescent="0.3"/>
    <row r="3" spans="1:10" ht="24" thickBot="1" x14ac:dyDescent="0.3">
      <c r="A3" s="1" t="s">
        <v>0</v>
      </c>
      <c r="B3" s="2" t="s">
        <v>0</v>
      </c>
      <c r="C3" s="3" t="s">
        <v>154</v>
      </c>
      <c r="D3" s="151" t="s">
        <v>155</v>
      </c>
      <c r="E3" s="4" t="s">
        <v>172</v>
      </c>
      <c r="F3" s="3" t="s">
        <v>173</v>
      </c>
      <c r="G3" s="3" t="s">
        <v>174</v>
      </c>
      <c r="H3" s="3" t="s">
        <v>1</v>
      </c>
      <c r="I3" s="5" t="s">
        <v>2</v>
      </c>
    </row>
    <row r="4" spans="1:10" ht="15.75" thickBot="1" x14ac:dyDescent="0.3">
      <c r="A4" s="1"/>
      <c r="B4" s="2" t="s">
        <v>0</v>
      </c>
      <c r="C4" s="6" t="s">
        <v>3</v>
      </c>
      <c r="D4" s="152"/>
      <c r="E4" s="7" t="s">
        <v>3</v>
      </c>
      <c r="F4" s="6" t="s">
        <v>3</v>
      </c>
      <c r="G4" s="6" t="s">
        <v>3</v>
      </c>
      <c r="H4" s="6" t="s">
        <v>3</v>
      </c>
      <c r="I4" s="8" t="s">
        <v>3</v>
      </c>
    </row>
    <row r="5" spans="1:10" ht="22.5" x14ac:dyDescent="0.25">
      <c r="A5" s="9" t="s">
        <v>4</v>
      </c>
      <c r="B5" s="10" t="s">
        <v>5</v>
      </c>
      <c r="C5" s="11"/>
      <c r="D5" s="153"/>
      <c r="E5" s="12"/>
      <c r="F5" s="12"/>
      <c r="G5" s="12"/>
      <c r="H5" s="12"/>
      <c r="I5" s="13"/>
    </row>
    <row r="6" spans="1:10" x14ac:dyDescent="0.25">
      <c r="A6" s="14" t="s">
        <v>6</v>
      </c>
      <c r="B6" s="15" t="s">
        <v>7</v>
      </c>
      <c r="C6" s="16">
        <f>C17+C73+C93+C107</f>
        <v>140598559.71000001</v>
      </c>
      <c r="D6" s="154">
        <v>134033231</v>
      </c>
      <c r="E6" s="125">
        <f>E17+E73+E93+E107</f>
        <v>126820894</v>
      </c>
      <c r="F6" s="17">
        <f>F17+F73+F93+F107</f>
        <v>49963829.960000001</v>
      </c>
      <c r="G6" s="18">
        <f>G17+G73+G93+G107</f>
        <v>8617058.5000000019</v>
      </c>
      <c r="H6" s="19">
        <f t="shared" ref="H6:H12" si="0">(F6+G6)/E6*100</f>
        <v>46.191827397147982</v>
      </c>
      <c r="I6" s="20">
        <f t="shared" ref="I6:I12" si="1">E6-F6-G6</f>
        <v>68240005.539999992</v>
      </c>
    </row>
    <row r="7" spans="1:10" x14ac:dyDescent="0.25">
      <c r="A7" s="14" t="s">
        <v>8</v>
      </c>
      <c r="B7" s="15" t="s">
        <v>9</v>
      </c>
      <c r="C7" s="16">
        <f>C117</f>
        <v>62319590.660000004</v>
      </c>
      <c r="D7" s="154">
        <v>96668557</v>
      </c>
      <c r="E7" s="125">
        <f>E117</f>
        <v>84678377</v>
      </c>
      <c r="F7" s="17">
        <f>F117</f>
        <v>17060920.780000001</v>
      </c>
      <c r="G7" s="18">
        <f>G117</f>
        <v>2461381.9299999997</v>
      </c>
      <c r="H7" s="19">
        <f t="shared" si="0"/>
        <v>23.054649134335676</v>
      </c>
      <c r="I7" s="20">
        <f t="shared" si="1"/>
        <v>65156074.289999999</v>
      </c>
    </row>
    <row r="8" spans="1:10" x14ac:dyDescent="0.25">
      <c r="A8" s="14" t="s">
        <v>10</v>
      </c>
      <c r="B8" s="15" t="s">
        <v>11</v>
      </c>
      <c r="C8" s="16">
        <f>C154</f>
        <v>896267.42999999993</v>
      </c>
      <c r="D8" s="154">
        <v>2693100</v>
      </c>
      <c r="E8" s="125">
        <f>E154</f>
        <v>1385600</v>
      </c>
      <c r="F8" s="17">
        <f>F154</f>
        <v>408485.85000000003</v>
      </c>
      <c r="G8" s="18">
        <f>G154</f>
        <v>111404.89</v>
      </c>
      <c r="H8" s="19">
        <f t="shared" si="0"/>
        <v>37.520982967667436</v>
      </c>
      <c r="I8" s="20">
        <f t="shared" si="1"/>
        <v>865709.25999999989</v>
      </c>
    </row>
    <row r="9" spans="1:10" x14ac:dyDescent="0.25">
      <c r="A9" s="14" t="s">
        <v>12</v>
      </c>
      <c r="B9" s="21" t="s">
        <v>13</v>
      </c>
      <c r="C9" s="16">
        <f>C66</f>
        <v>221765.2</v>
      </c>
      <c r="D9" s="154">
        <v>300000</v>
      </c>
      <c r="E9" s="125">
        <f>E66</f>
        <v>200000</v>
      </c>
      <c r="F9" s="17">
        <f>F66</f>
        <v>36827.11</v>
      </c>
      <c r="G9" s="17">
        <f>G66</f>
        <v>6383.93</v>
      </c>
      <c r="H9" s="19">
        <f t="shared" si="0"/>
        <v>21.605519999999999</v>
      </c>
      <c r="I9" s="20">
        <f t="shared" si="1"/>
        <v>156788.96000000002</v>
      </c>
    </row>
    <row r="10" spans="1:10" x14ac:dyDescent="0.25">
      <c r="A10" s="14" t="s">
        <v>14</v>
      </c>
      <c r="B10" s="15" t="s">
        <v>15</v>
      </c>
      <c r="C10" s="16">
        <v>310462.67</v>
      </c>
      <c r="D10" s="154">
        <v>160000</v>
      </c>
      <c r="E10" s="125">
        <f>E69</f>
        <v>160000</v>
      </c>
      <c r="F10" s="17">
        <f>F69+F101</f>
        <v>16608.849999999999</v>
      </c>
      <c r="G10" s="17">
        <f>G69+G101</f>
        <v>0</v>
      </c>
      <c r="H10" s="19">
        <f t="shared" si="0"/>
        <v>10.380531249999999</v>
      </c>
      <c r="I10" s="20">
        <f t="shared" si="1"/>
        <v>143391.15</v>
      </c>
    </row>
    <row r="11" spans="1:10" x14ac:dyDescent="0.25">
      <c r="A11" s="14" t="s">
        <v>156</v>
      </c>
      <c r="B11" s="15" t="s">
        <v>157</v>
      </c>
      <c r="C11" s="16">
        <v>0</v>
      </c>
      <c r="D11" s="154">
        <v>200200</v>
      </c>
      <c r="E11" s="125">
        <f>E101</f>
        <v>0</v>
      </c>
      <c r="F11" s="17">
        <f>F70+F102</f>
        <v>16608.849999999999</v>
      </c>
      <c r="G11" s="17">
        <f>G70+G102</f>
        <v>0</v>
      </c>
      <c r="H11" s="19">
        <v>0</v>
      </c>
      <c r="I11" s="20">
        <f t="shared" si="1"/>
        <v>-16608.849999999999</v>
      </c>
    </row>
    <row r="12" spans="1:10" ht="15.75" thickBot="1" x14ac:dyDescent="0.3">
      <c r="A12" s="22" t="s">
        <v>16</v>
      </c>
      <c r="B12" s="23"/>
      <c r="C12" s="24">
        <f>SUM(C6:C10)</f>
        <v>204346645.66999999</v>
      </c>
      <c r="D12" s="155">
        <v>234055088</v>
      </c>
      <c r="E12" s="126">
        <f>SUM(E6:E11)</f>
        <v>213244871</v>
      </c>
      <c r="F12" s="25">
        <f>SUM(F6:F10)</f>
        <v>67486672.549999997</v>
      </c>
      <c r="G12" s="25">
        <f>SUM(G6:G10)</f>
        <v>11196229.250000002</v>
      </c>
      <c r="H12" s="26">
        <f t="shared" si="0"/>
        <v>36.897910571551328</v>
      </c>
      <c r="I12" s="27">
        <f t="shared" si="1"/>
        <v>134561969.19999999</v>
      </c>
      <c r="J12" s="147"/>
    </row>
    <row r="13" spans="1:10" ht="15.75" thickBot="1" x14ac:dyDescent="0.3">
      <c r="A13" s="28" t="s">
        <v>17</v>
      </c>
      <c r="B13" s="29" t="s">
        <v>18</v>
      </c>
      <c r="C13" s="30"/>
      <c r="D13" s="31"/>
      <c r="E13" s="127"/>
      <c r="F13" s="31"/>
      <c r="G13" s="31"/>
      <c r="H13" s="31"/>
      <c r="I13" s="32"/>
    </row>
    <row r="14" spans="1:10" ht="23.25" thickBot="1" x14ac:dyDescent="0.3">
      <c r="A14" s="33" t="s">
        <v>4</v>
      </c>
      <c r="B14" s="34" t="s">
        <v>19</v>
      </c>
      <c r="C14" s="35">
        <f>C15+C105+C116+C153</f>
        <v>204346645.67000002</v>
      </c>
      <c r="D14" s="156">
        <v>233854888</v>
      </c>
      <c r="E14" s="128">
        <f>E15+E105+E116+E153</f>
        <v>213244871</v>
      </c>
      <c r="F14" s="36">
        <f>F15+F105+F116+F153</f>
        <v>67486672.549999997</v>
      </c>
      <c r="G14" s="36">
        <f>G15+G105+G116+G153</f>
        <v>11196229.250000002</v>
      </c>
      <c r="H14" s="36">
        <f t="shared" ref="H14:H24" si="2">(F14+G14)/E14*100</f>
        <v>36.897910571551328</v>
      </c>
      <c r="I14" s="37">
        <f t="shared" ref="I14:I45" si="3">E14-F14-G14</f>
        <v>134561969.19999999</v>
      </c>
    </row>
    <row r="15" spans="1:10" ht="23.25" thickBot="1" x14ac:dyDescent="0.3">
      <c r="A15" s="38" t="s">
        <v>20</v>
      </c>
      <c r="B15" s="39" t="s">
        <v>21</v>
      </c>
      <c r="C15" s="40">
        <f>C16+C72+C92</f>
        <v>139328369.35000002</v>
      </c>
      <c r="D15" s="157">
        <v>128970631</v>
      </c>
      <c r="E15" s="129">
        <f>E16+E72+E92</f>
        <v>122753424</v>
      </c>
      <c r="F15" s="41">
        <f>F16+F72+F92</f>
        <v>49397295.789999999</v>
      </c>
      <c r="G15" s="41">
        <f>G16+G72+G92</f>
        <v>8078116.0500000007</v>
      </c>
      <c r="H15" s="41">
        <f t="shared" si="2"/>
        <v>46.821840049040105</v>
      </c>
      <c r="I15" s="42">
        <f t="shared" si="3"/>
        <v>65278012.160000011</v>
      </c>
    </row>
    <row r="16" spans="1:10" ht="22.5" x14ac:dyDescent="0.25">
      <c r="A16" s="43" t="s">
        <v>22</v>
      </c>
      <c r="B16" s="44" t="s">
        <v>23</v>
      </c>
      <c r="C16" s="45">
        <f>C17+C66+C69</f>
        <v>108988716.20000003</v>
      </c>
      <c r="D16" s="158">
        <v>102728788</v>
      </c>
      <c r="E16" s="130">
        <f>E17+E66+E69</f>
        <v>99961538</v>
      </c>
      <c r="F16" s="46">
        <f>F17+F66+F69</f>
        <v>43802234.219999999</v>
      </c>
      <c r="G16" s="46">
        <f>G17+G66+G69</f>
        <v>7726453.5500000007</v>
      </c>
      <c r="H16" s="46">
        <f t="shared" si="2"/>
        <v>51.548514359592978</v>
      </c>
      <c r="I16" s="47">
        <f t="shared" si="3"/>
        <v>48432850.230000004</v>
      </c>
      <c r="J16" s="147"/>
    </row>
    <row r="17" spans="1:9" x14ac:dyDescent="0.25">
      <c r="A17" s="48" t="s">
        <v>6</v>
      </c>
      <c r="B17" s="15" t="s">
        <v>7</v>
      </c>
      <c r="C17" s="16">
        <f>C18+C21+C23+C26+C31+C37+C46+C48+C56+C60+C62+C64</f>
        <v>108693780.64000003</v>
      </c>
      <c r="D17" s="154">
        <v>102268788</v>
      </c>
      <c r="E17" s="131">
        <f>E18+E21+E23+E26+E31+E37+E46+E48+E56+E60+E62+E64</f>
        <v>99601538</v>
      </c>
      <c r="F17" s="49">
        <f>F18+F21+F23+F26+F31+F37+F46+F48+F56+F60+F62+F64</f>
        <v>43748798.259999998</v>
      </c>
      <c r="G17" s="49">
        <f>G18+G21+G23+G26+G31+G37+G46+G48+G56+G60+G62+G64</f>
        <v>7720069.620000001</v>
      </c>
      <c r="H17" s="49">
        <f t="shared" si="2"/>
        <v>51.674772210846776</v>
      </c>
      <c r="I17" s="50">
        <f t="shared" si="3"/>
        <v>48132670.120000005</v>
      </c>
    </row>
    <row r="18" spans="1:9" x14ac:dyDescent="0.25">
      <c r="A18" s="51" t="s">
        <v>24</v>
      </c>
      <c r="B18" s="52" t="s">
        <v>25</v>
      </c>
      <c r="C18" s="53">
        <f>SUM(C19:C20)</f>
        <v>72054393.010000005</v>
      </c>
      <c r="D18" s="159">
        <v>70126247</v>
      </c>
      <c r="E18" s="132">
        <f>SUM(E19:E20)</f>
        <v>70126247</v>
      </c>
      <c r="F18" s="54">
        <f>SUM(F19:F20)</f>
        <v>29705560.66</v>
      </c>
      <c r="G18" s="54">
        <f>SUM(G19:G20)</f>
        <v>6252855.6500000004</v>
      </c>
      <c r="H18" s="54">
        <f t="shared" si="2"/>
        <v>51.276687186753342</v>
      </c>
      <c r="I18" s="55">
        <f t="shared" si="3"/>
        <v>34167830.690000005</v>
      </c>
    </row>
    <row r="19" spans="1:9" x14ac:dyDescent="0.25">
      <c r="A19" s="56" t="s">
        <v>26</v>
      </c>
      <c r="B19" s="57" t="s">
        <v>27</v>
      </c>
      <c r="C19" s="58">
        <v>70565368.75</v>
      </c>
      <c r="D19" s="160">
        <v>69826247</v>
      </c>
      <c r="E19" s="133">
        <v>69826247</v>
      </c>
      <c r="F19" s="59">
        <v>29164381.149999999</v>
      </c>
      <c r="G19" s="59">
        <v>6238537.0800000001</v>
      </c>
      <c r="H19" s="59">
        <f t="shared" si="2"/>
        <v>50.701447881052516</v>
      </c>
      <c r="I19" s="60">
        <f t="shared" si="3"/>
        <v>34423328.770000003</v>
      </c>
    </row>
    <row r="20" spans="1:9" x14ac:dyDescent="0.25">
      <c r="A20" s="56" t="s">
        <v>28</v>
      </c>
      <c r="B20" s="57" t="s">
        <v>29</v>
      </c>
      <c r="C20" s="58">
        <v>1489024.26</v>
      </c>
      <c r="D20" s="160">
        <v>300000</v>
      </c>
      <c r="E20" s="133">
        <v>300000</v>
      </c>
      <c r="F20" s="59">
        <v>541179.51</v>
      </c>
      <c r="G20" s="59">
        <v>14318.57</v>
      </c>
      <c r="H20" s="59">
        <f t="shared" si="2"/>
        <v>185.16602666666665</v>
      </c>
      <c r="I20" s="60">
        <f t="shared" si="3"/>
        <v>-255498.08000000002</v>
      </c>
    </row>
    <row r="21" spans="1:9" x14ac:dyDescent="0.25">
      <c r="A21" s="51" t="s">
        <v>30</v>
      </c>
      <c r="B21" s="52" t="s">
        <v>31</v>
      </c>
      <c r="C21" s="53">
        <f>SUM(C22)</f>
        <v>2676061.54</v>
      </c>
      <c r="D21" s="159">
        <v>4295041</v>
      </c>
      <c r="E21" s="132">
        <f>SUM(E22)</f>
        <v>2970041</v>
      </c>
      <c r="F21" s="54">
        <f>SUM(F22)</f>
        <v>1080694.81</v>
      </c>
      <c r="G21" s="54">
        <f>SUM(G22)</f>
        <v>0</v>
      </c>
      <c r="H21" s="54">
        <f t="shared" si="2"/>
        <v>36.386528334120641</v>
      </c>
      <c r="I21" s="55">
        <f t="shared" si="3"/>
        <v>1889346.19</v>
      </c>
    </row>
    <row r="22" spans="1:9" x14ac:dyDescent="0.25">
      <c r="A22" s="56" t="s">
        <v>32</v>
      </c>
      <c r="B22" s="57" t="s">
        <v>31</v>
      </c>
      <c r="C22" s="58">
        <v>2676061.54</v>
      </c>
      <c r="D22" s="160">
        <v>4295041</v>
      </c>
      <c r="E22" s="133">
        <v>2970041</v>
      </c>
      <c r="F22" s="59">
        <v>1080694.81</v>
      </c>
      <c r="G22" s="59">
        <v>0</v>
      </c>
      <c r="H22" s="59">
        <f t="shared" si="2"/>
        <v>36.386528334120641</v>
      </c>
      <c r="I22" s="60">
        <f t="shared" si="3"/>
        <v>1889346.19</v>
      </c>
    </row>
    <row r="23" spans="1:9" x14ac:dyDescent="0.25">
      <c r="A23" s="51" t="s">
        <v>33</v>
      </c>
      <c r="B23" s="52" t="s">
        <v>34</v>
      </c>
      <c r="C23" s="53">
        <f>SUM(C24:C25)</f>
        <v>11501224.199999999</v>
      </c>
      <c r="D23" s="159">
        <v>11071500</v>
      </c>
      <c r="E23" s="132">
        <f>SUM(E24:E25)</f>
        <v>11071500</v>
      </c>
      <c r="F23" s="54">
        <f>SUM(F24:F25)</f>
        <v>4700815.59</v>
      </c>
      <c r="G23" s="54">
        <f>SUM(G24:G25)</f>
        <v>985609.15</v>
      </c>
      <c r="H23" s="54">
        <f t="shared" si="2"/>
        <v>51.360924355326745</v>
      </c>
      <c r="I23" s="55">
        <f t="shared" si="3"/>
        <v>5385075.2599999998</v>
      </c>
    </row>
    <row r="24" spans="1:9" x14ac:dyDescent="0.25">
      <c r="A24" s="56" t="s">
        <v>35</v>
      </c>
      <c r="B24" s="57" t="s">
        <v>36</v>
      </c>
      <c r="C24" s="58">
        <v>11400597.5</v>
      </c>
      <c r="D24" s="160">
        <v>11071500</v>
      </c>
      <c r="E24" s="133">
        <v>11071500</v>
      </c>
      <c r="F24" s="59">
        <v>4700815.59</v>
      </c>
      <c r="G24" s="59">
        <v>985609.15</v>
      </c>
      <c r="H24" s="59">
        <f t="shared" si="2"/>
        <v>51.360924355326745</v>
      </c>
      <c r="I24" s="60">
        <f t="shared" si="3"/>
        <v>5385075.2599999998</v>
      </c>
    </row>
    <row r="25" spans="1:9" x14ac:dyDescent="0.25">
      <c r="A25" s="56" t="s">
        <v>37</v>
      </c>
      <c r="B25" s="57" t="s">
        <v>38</v>
      </c>
      <c r="C25" s="58">
        <v>100626.7</v>
      </c>
      <c r="D25" s="160">
        <v>0</v>
      </c>
      <c r="E25" s="133">
        <v>0</v>
      </c>
      <c r="F25" s="59">
        <v>0</v>
      </c>
      <c r="G25" s="59"/>
      <c r="H25" s="59">
        <v>0</v>
      </c>
      <c r="I25" s="60">
        <f t="shared" si="3"/>
        <v>0</v>
      </c>
    </row>
    <row r="26" spans="1:9" x14ac:dyDescent="0.25">
      <c r="A26" s="51" t="s">
        <v>39</v>
      </c>
      <c r="B26" s="52" t="s">
        <v>40</v>
      </c>
      <c r="C26" s="53">
        <f>SUM(C27:C30)</f>
        <v>5505433.9500000002</v>
      </c>
      <c r="D26" s="159">
        <v>4810000</v>
      </c>
      <c r="E26" s="132">
        <f>SUM(E27:E30)</f>
        <v>3244500</v>
      </c>
      <c r="F26" s="54">
        <f>SUM(F27:F30)</f>
        <v>1363323.6</v>
      </c>
      <c r="G26" s="54">
        <f>SUM(G27:G30)</f>
        <v>208024.67</v>
      </c>
      <c r="H26" s="54">
        <f t="shared" ref="H26:H45" si="4">(F26+G26)/E26*100</f>
        <v>48.431137925720449</v>
      </c>
      <c r="I26" s="55">
        <f t="shared" si="3"/>
        <v>1673151.73</v>
      </c>
    </row>
    <row r="27" spans="1:9" x14ac:dyDescent="0.25">
      <c r="A27" s="56" t="s">
        <v>41</v>
      </c>
      <c r="B27" s="57" t="s">
        <v>42</v>
      </c>
      <c r="C27" s="58">
        <v>1573031.84</v>
      </c>
      <c r="D27" s="160">
        <v>1200000</v>
      </c>
      <c r="E27" s="176">
        <v>990000</v>
      </c>
      <c r="F27" s="59">
        <v>227029.75</v>
      </c>
      <c r="G27" s="59">
        <v>0</v>
      </c>
      <c r="H27" s="59">
        <f t="shared" si="4"/>
        <v>22.93229797979798</v>
      </c>
      <c r="I27" s="60">
        <f t="shared" si="3"/>
        <v>762970.25</v>
      </c>
    </row>
    <row r="28" spans="1:9" x14ac:dyDescent="0.25">
      <c r="A28" s="56" t="s">
        <v>43</v>
      </c>
      <c r="B28" s="57" t="s">
        <v>44</v>
      </c>
      <c r="C28" s="58">
        <v>3803284.36</v>
      </c>
      <c r="D28" s="160">
        <v>3500000</v>
      </c>
      <c r="E28" s="176">
        <v>2225000</v>
      </c>
      <c r="F28" s="59">
        <v>1134653.8500000001</v>
      </c>
      <c r="G28" s="59">
        <v>208024.67</v>
      </c>
      <c r="H28" s="59">
        <f t="shared" si="4"/>
        <v>60.345102022471906</v>
      </c>
      <c r="I28" s="60">
        <f t="shared" si="3"/>
        <v>882321.47999999986</v>
      </c>
    </row>
    <row r="29" spans="1:9" x14ac:dyDescent="0.25">
      <c r="A29" s="56" t="s">
        <v>45</v>
      </c>
      <c r="B29" s="57" t="s">
        <v>46</v>
      </c>
      <c r="C29" s="58">
        <v>120767.75</v>
      </c>
      <c r="D29" s="160">
        <v>100000</v>
      </c>
      <c r="E29" s="176">
        <v>20000</v>
      </c>
      <c r="F29" s="59">
        <v>1640</v>
      </c>
      <c r="G29" s="59">
        <v>0</v>
      </c>
      <c r="H29" s="59">
        <f t="shared" si="4"/>
        <v>8.2000000000000011</v>
      </c>
      <c r="I29" s="60">
        <f t="shared" si="3"/>
        <v>18360</v>
      </c>
    </row>
    <row r="30" spans="1:9" x14ac:dyDescent="0.25">
      <c r="A30" s="56" t="s">
        <v>47</v>
      </c>
      <c r="B30" s="57" t="s">
        <v>48</v>
      </c>
      <c r="C30" s="58">
        <v>8350</v>
      </c>
      <c r="D30" s="160">
        <v>10000</v>
      </c>
      <c r="E30" s="133">
        <v>9500</v>
      </c>
      <c r="F30" s="59">
        <v>0</v>
      </c>
      <c r="G30" s="59"/>
      <c r="H30" s="59">
        <f t="shared" si="4"/>
        <v>0</v>
      </c>
      <c r="I30" s="60">
        <f t="shared" si="3"/>
        <v>9500</v>
      </c>
    </row>
    <row r="31" spans="1:9" x14ac:dyDescent="0.25">
      <c r="A31" s="51" t="s">
        <v>49</v>
      </c>
      <c r="B31" s="52" t="s">
        <v>50</v>
      </c>
      <c r="C31" s="53">
        <f>SUM(C32:C36)</f>
        <v>2486522.6500000004</v>
      </c>
      <c r="D31" s="159">
        <v>1305000</v>
      </c>
      <c r="E31" s="132">
        <f>SUM(E32:E36)</f>
        <v>1339750</v>
      </c>
      <c r="F31" s="54">
        <f>SUM(F32:F36)</f>
        <v>874720.47000000009</v>
      </c>
      <c r="G31" s="54">
        <f>SUM(G32:G36)</f>
        <v>38618.86</v>
      </c>
      <c r="H31" s="54">
        <f t="shared" si="4"/>
        <v>68.172370218324318</v>
      </c>
      <c r="I31" s="55">
        <f t="shared" si="3"/>
        <v>426410.66999999993</v>
      </c>
    </row>
    <row r="32" spans="1:9" x14ac:dyDescent="0.25">
      <c r="A32" s="56" t="s">
        <v>51</v>
      </c>
      <c r="B32" s="57" t="s">
        <v>52</v>
      </c>
      <c r="C32" s="58">
        <v>841699.77</v>
      </c>
      <c r="D32" s="160">
        <v>375000</v>
      </c>
      <c r="E32" s="133">
        <v>456250</v>
      </c>
      <c r="F32" s="59">
        <v>241633.01</v>
      </c>
      <c r="G32" s="59">
        <v>183.1</v>
      </c>
      <c r="H32" s="59">
        <f t="shared" si="4"/>
        <v>53.000791232876722</v>
      </c>
      <c r="I32" s="60">
        <f t="shared" si="3"/>
        <v>214433.88999999998</v>
      </c>
    </row>
    <row r="33" spans="1:9" x14ac:dyDescent="0.25">
      <c r="A33" s="56" t="s">
        <v>53</v>
      </c>
      <c r="B33" s="57" t="s">
        <v>54</v>
      </c>
      <c r="C33" s="58">
        <v>1482514.23</v>
      </c>
      <c r="D33" s="160">
        <v>700000</v>
      </c>
      <c r="E33" s="133">
        <v>665000</v>
      </c>
      <c r="F33" s="59">
        <v>613833.93000000005</v>
      </c>
      <c r="G33" s="59">
        <v>28638.799999999999</v>
      </c>
      <c r="H33" s="59">
        <f t="shared" si="4"/>
        <v>96.612440601503778</v>
      </c>
      <c r="I33" s="60">
        <f t="shared" si="3"/>
        <v>22527.26999999995</v>
      </c>
    </row>
    <row r="34" spans="1:9" x14ac:dyDescent="0.25">
      <c r="A34" s="56" t="s">
        <v>55</v>
      </c>
      <c r="B34" s="57" t="s">
        <v>56</v>
      </c>
      <c r="C34" s="58">
        <v>19563.72</v>
      </c>
      <c r="D34" s="160">
        <v>50000</v>
      </c>
      <c r="E34" s="133">
        <v>47500</v>
      </c>
      <c r="F34" s="59">
        <v>15269.53</v>
      </c>
      <c r="G34" s="59">
        <v>386.96</v>
      </c>
      <c r="H34" s="59">
        <f t="shared" si="4"/>
        <v>32.96103157894737</v>
      </c>
      <c r="I34" s="60">
        <f t="shared" si="3"/>
        <v>31843.510000000002</v>
      </c>
    </row>
    <row r="35" spans="1:9" x14ac:dyDescent="0.25">
      <c r="A35" s="56" t="s">
        <v>57</v>
      </c>
      <c r="B35" s="57" t="s">
        <v>58</v>
      </c>
      <c r="C35" s="58">
        <v>117425.39</v>
      </c>
      <c r="D35" s="160">
        <v>100000</v>
      </c>
      <c r="E35" s="133">
        <v>95000</v>
      </c>
      <c r="F35" s="59">
        <v>3984</v>
      </c>
      <c r="G35" s="59">
        <v>9410</v>
      </c>
      <c r="H35" s="59">
        <f t="shared" si="4"/>
        <v>14.098947368421053</v>
      </c>
      <c r="I35" s="60">
        <f t="shared" si="3"/>
        <v>81606</v>
      </c>
    </row>
    <row r="36" spans="1:9" x14ac:dyDescent="0.25">
      <c r="A36" s="56" t="s">
        <v>59</v>
      </c>
      <c r="B36" s="57" t="s">
        <v>60</v>
      </c>
      <c r="C36" s="58">
        <v>25319.54</v>
      </c>
      <c r="D36" s="160">
        <v>80000</v>
      </c>
      <c r="E36" s="133">
        <v>76000</v>
      </c>
      <c r="F36" s="59">
        <v>0</v>
      </c>
      <c r="G36" s="59"/>
      <c r="H36" s="59">
        <f t="shared" si="4"/>
        <v>0</v>
      </c>
      <c r="I36" s="60">
        <f t="shared" si="3"/>
        <v>76000</v>
      </c>
    </row>
    <row r="37" spans="1:9" x14ac:dyDescent="0.25">
      <c r="A37" s="51" t="s">
        <v>61</v>
      </c>
      <c r="B37" s="52" t="s">
        <v>62</v>
      </c>
      <c r="C37" s="53">
        <f>SUM(C38:C45)</f>
        <v>12810014.780000001</v>
      </c>
      <c r="D37" s="159">
        <v>9300000</v>
      </c>
      <c r="E37" s="132">
        <f>SUM(E38:E45)</f>
        <v>9855000</v>
      </c>
      <c r="F37" s="54">
        <f>SUM(F38:F45)</f>
        <v>5661882.7700000005</v>
      </c>
      <c r="G37" s="54">
        <f>SUM(G38:G45)</f>
        <v>214336.29000000004</v>
      </c>
      <c r="H37" s="54">
        <f t="shared" si="4"/>
        <v>59.626778893962459</v>
      </c>
      <c r="I37" s="55">
        <f t="shared" si="3"/>
        <v>3978780.9399999995</v>
      </c>
    </row>
    <row r="38" spans="1:9" x14ac:dyDescent="0.25">
      <c r="A38" s="56" t="s">
        <v>63</v>
      </c>
      <c r="B38" s="57" t="s">
        <v>64</v>
      </c>
      <c r="C38" s="58">
        <v>1659601.28</v>
      </c>
      <c r="D38" s="160">
        <v>400000</v>
      </c>
      <c r="E38" s="133">
        <v>1400000</v>
      </c>
      <c r="F38" s="59">
        <v>1378993.15</v>
      </c>
      <c r="G38" s="59">
        <v>77208.100000000006</v>
      </c>
      <c r="H38" s="59">
        <f t="shared" si="4"/>
        <v>104.01437499999999</v>
      </c>
      <c r="I38" s="60">
        <f t="shared" si="3"/>
        <v>-56201.249999999913</v>
      </c>
    </row>
    <row r="39" spans="1:9" x14ac:dyDescent="0.25">
      <c r="A39" s="56" t="s">
        <v>65</v>
      </c>
      <c r="B39" s="57" t="s">
        <v>66</v>
      </c>
      <c r="C39" s="58">
        <v>1255511.23</v>
      </c>
      <c r="D39" s="160">
        <v>500000</v>
      </c>
      <c r="E39" s="133">
        <v>475000</v>
      </c>
      <c r="F39" s="59">
        <v>136051.56</v>
      </c>
      <c r="G39" s="59">
        <v>23320.79</v>
      </c>
      <c r="H39" s="59">
        <f t="shared" si="4"/>
        <v>33.552073684210526</v>
      </c>
      <c r="I39" s="60">
        <f t="shared" si="3"/>
        <v>315627.65000000002</v>
      </c>
    </row>
    <row r="40" spans="1:9" x14ac:dyDescent="0.25">
      <c r="A40" s="56" t="s">
        <v>67</v>
      </c>
      <c r="B40" s="57" t="s">
        <v>68</v>
      </c>
      <c r="C40" s="58">
        <v>259413.54</v>
      </c>
      <c r="D40" s="160">
        <v>50000</v>
      </c>
      <c r="E40" s="133">
        <v>47500</v>
      </c>
      <c r="F40" s="59">
        <v>86307.11</v>
      </c>
      <c r="G40" s="59">
        <v>3375</v>
      </c>
      <c r="H40" s="59">
        <f t="shared" si="4"/>
        <v>188.80444210526315</v>
      </c>
      <c r="I40" s="60">
        <f t="shared" si="3"/>
        <v>-42182.11</v>
      </c>
    </row>
    <row r="41" spans="1:9" x14ac:dyDescent="0.25">
      <c r="A41" s="56" t="s">
        <v>69</v>
      </c>
      <c r="B41" s="57" t="s">
        <v>70</v>
      </c>
      <c r="C41" s="58">
        <v>802385.88</v>
      </c>
      <c r="D41" s="160">
        <v>500000</v>
      </c>
      <c r="E41" s="133">
        <v>475000</v>
      </c>
      <c r="F41" s="59">
        <v>368278.04</v>
      </c>
      <c r="G41" s="59">
        <v>26552.55</v>
      </c>
      <c r="H41" s="59">
        <f t="shared" si="4"/>
        <v>83.1222294736842</v>
      </c>
      <c r="I41" s="60">
        <f t="shared" si="3"/>
        <v>80169.410000000018</v>
      </c>
    </row>
    <row r="42" spans="1:9" x14ac:dyDescent="0.25">
      <c r="A42" s="56" t="s">
        <v>71</v>
      </c>
      <c r="B42" s="57" t="s">
        <v>72</v>
      </c>
      <c r="C42" s="58">
        <v>6807036.8600000003</v>
      </c>
      <c r="D42" s="160">
        <v>6700000</v>
      </c>
      <c r="E42" s="133">
        <v>6365000</v>
      </c>
      <c r="F42" s="59">
        <v>2796702.56</v>
      </c>
      <c r="G42" s="59">
        <v>0</v>
      </c>
      <c r="H42" s="59">
        <f t="shared" si="4"/>
        <v>43.938767635506679</v>
      </c>
      <c r="I42" s="60">
        <f t="shared" si="3"/>
        <v>3568297.44</v>
      </c>
    </row>
    <row r="43" spans="1:9" x14ac:dyDescent="0.25">
      <c r="A43" s="56" t="s">
        <v>73</v>
      </c>
      <c r="B43" s="57" t="s">
        <v>74</v>
      </c>
      <c r="C43" s="58">
        <v>304394.64</v>
      </c>
      <c r="D43" s="160">
        <v>250000</v>
      </c>
      <c r="E43" s="133">
        <v>237500</v>
      </c>
      <c r="F43" s="59">
        <v>1429.96</v>
      </c>
      <c r="G43" s="59">
        <v>0</v>
      </c>
      <c r="H43" s="59">
        <f t="shared" si="4"/>
        <v>0.60208842105263161</v>
      </c>
      <c r="I43" s="60">
        <f t="shared" si="3"/>
        <v>236070.04</v>
      </c>
    </row>
    <row r="44" spans="1:9" x14ac:dyDescent="0.25">
      <c r="A44" s="56" t="s">
        <v>75</v>
      </c>
      <c r="B44" s="57" t="s">
        <v>76</v>
      </c>
      <c r="C44" s="58">
        <v>343527.72</v>
      </c>
      <c r="D44" s="160">
        <v>300000</v>
      </c>
      <c r="E44" s="133">
        <v>285000</v>
      </c>
      <c r="F44" s="59">
        <v>197668.99</v>
      </c>
      <c r="G44" s="59">
        <v>0</v>
      </c>
      <c r="H44" s="59">
        <f t="shared" si="4"/>
        <v>69.357540350877187</v>
      </c>
      <c r="I44" s="60">
        <f t="shared" si="3"/>
        <v>87331.010000000009</v>
      </c>
    </row>
    <row r="45" spans="1:9" x14ac:dyDescent="0.25">
      <c r="A45" s="56" t="s">
        <v>77</v>
      </c>
      <c r="B45" s="57" t="s">
        <v>78</v>
      </c>
      <c r="C45" s="58">
        <v>1378143.63</v>
      </c>
      <c r="D45" s="160">
        <v>600000</v>
      </c>
      <c r="E45" s="133">
        <v>570000</v>
      </c>
      <c r="F45" s="59">
        <v>696451.4</v>
      </c>
      <c r="G45" s="59">
        <v>83879.850000000006</v>
      </c>
      <c r="H45" s="59">
        <f t="shared" si="4"/>
        <v>136.90021929824562</v>
      </c>
      <c r="I45" s="60">
        <f t="shared" si="3"/>
        <v>-210331.25000000003</v>
      </c>
    </row>
    <row r="46" spans="1:9" x14ac:dyDescent="0.25">
      <c r="A46" s="51" t="s">
        <v>79</v>
      </c>
      <c r="B46" s="52" t="s">
        <v>80</v>
      </c>
      <c r="C46" s="53">
        <f>SUM(C47)</f>
        <v>0</v>
      </c>
      <c r="D46" s="159">
        <v>1000</v>
      </c>
      <c r="E46" s="132">
        <f>SUM(E47)</f>
        <v>1000</v>
      </c>
      <c r="F46" s="54">
        <f>SUM(F47)</f>
        <v>1000</v>
      </c>
      <c r="G46" s="54">
        <f>SUM(G47)</f>
        <v>0</v>
      </c>
      <c r="H46" s="54">
        <f>(F46+G46)/E46*100</f>
        <v>100</v>
      </c>
      <c r="I46" s="55">
        <f>E46-F46-G46</f>
        <v>0</v>
      </c>
    </row>
    <row r="47" spans="1:9" x14ac:dyDescent="0.25">
      <c r="A47" s="56" t="s">
        <v>81</v>
      </c>
      <c r="B47" s="57" t="s">
        <v>80</v>
      </c>
      <c r="C47" s="58">
        <v>0</v>
      </c>
      <c r="D47" s="160">
        <v>1000</v>
      </c>
      <c r="E47" s="133">
        <v>1000</v>
      </c>
      <c r="F47" s="59">
        <v>1000</v>
      </c>
      <c r="G47" s="59">
        <v>0</v>
      </c>
      <c r="H47" s="59">
        <f>(F47+G47)/E47*100</f>
        <v>100</v>
      </c>
      <c r="I47" s="60">
        <f>E47-F47-G47</f>
        <v>0</v>
      </c>
    </row>
    <row r="48" spans="1:9" x14ac:dyDescent="0.25">
      <c r="A48" s="51" t="s">
        <v>82</v>
      </c>
      <c r="B48" s="52" t="s">
        <v>83</v>
      </c>
      <c r="C48" s="53">
        <f>SUM(C49:C55)</f>
        <v>672106.28</v>
      </c>
      <c r="D48" s="159">
        <v>891000</v>
      </c>
      <c r="E48" s="132">
        <f>SUM(E49:E55)</f>
        <v>785450</v>
      </c>
      <c r="F48" s="54">
        <f>SUM(F49:F55)</f>
        <v>225455.41</v>
      </c>
      <c r="G48" s="54">
        <f>SUM(G49:G55)</f>
        <v>0</v>
      </c>
      <c r="H48" s="54">
        <f>(F48+G48)/E48*100</f>
        <v>28.70397988414285</v>
      </c>
      <c r="I48" s="55">
        <f>E48-F48-G48</f>
        <v>559994.59</v>
      </c>
    </row>
    <row r="49" spans="1:9" x14ac:dyDescent="0.25">
      <c r="A49" s="56" t="s">
        <v>84</v>
      </c>
      <c r="B49" s="57" t="s">
        <v>85</v>
      </c>
      <c r="C49" s="58">
        <v>131975.64000000001</v>
      </c>
      <c r="D49" s="160">
        <v>126000</v>
      </c>
      <c r="E49" s="133">
        <v>119700</v>
      </c>
      <c r="F49" s="59">
        <v>48324.4</v>
      </c>
      <c r="G49" s="59"/>
      <c r="H49" s="59">
        <f t="shared" ref="H49:H55" si="5">(F49+G49)/E49*100</f>
        <v>40.371261487050965</v>
      </c>
      <c r="I49" s="60">
        <f t="shared" ref="I49:I55" si="6">E49-F49-G49</f>
        <v>71375.600000000006</v>
      </c>
    </row>
    <row r="50" spans="1:9" x14ac:dyDescent="0.25">
      <c r="A50" s="56" t="s">
        <v>86</v>
      </c>
      <c r="B50" s="57" t="s">
        <v>87</v>
      </c>
      <c r="C50" s="58">
        <v>136881.29</v>
      </c>
      <c r="D50" s="160">
        <v>230000</v>
      </c>
      <c r="E50" s="133">
        <v>218500</v>
      </c>
      <c r="F50" s="59">
        <v>17392.39</v>
      </c>
      <c r="G50" s="59">
        <v>0</v>
      </c>
      <c r="H50" s="59">
        <f t="shared" si="5"/>
        <v>7.9599038901601835</v>
      </c>
      <c r="I50" s="60">
        <f t="shared" si="6"/>
        <v>201107.61</v>
      </c>
    </row>
    <row r="51" spans="1:9" x14ac:dyDescent="0.25">
      <c r="A51" s="56" t="s">
        <v>88</v>
      </c>
      <c r="B51" s="57" t="s">
        <v>89</v>
      </c>
      <c r="C51" s="58">
        <v>19808.45</v>
      </c>
      <c r="D51" s="160">
        <v>50000</v>
      </c>
      <c r="E51" s="133">
        <v>5000</v>
      </c>
      <c r="F51" s="59">
        <v>0</v>
      </c>
      <c r="G51" s="59"/>
      <c r="H51" s="59">
        <f t="shared" si="5"/>
        <v>0</v>
      </c>
      <c r="I51" s="60">
        <f t="shared" si="6"/>
        <v>5000</v>
      </c>
    </row>
    <row r="52" spans="1:9" x14ac:dyDescent="0.25">
      <c r="A52" s="56" t="s">
        <v>90</v>
      </c>
      <c r="B52" s="57" t="s">
        <v>91</v>
      </c>
      <c r="C52" s="58">
        <v>23786.47</v>
      </c>
      <c r="D52" s="160">
        <v>50000</v>
      </c>
      <c r="E52" s="133">
        <v>47500</v>
      </c>
      <c r="F52" s="59">
        <v>32313.21</v>
      </c>
      <c r="G52" s="59">
        <v>0</v>
      </c>
      <c r="H52" s="59">
        <f t="shared" si="5"/>
        <v>68.02781052631579</v>
      </c>
      <c r="I52" s="60">
        <f t="shared" si="6"/>
        <v>15186.79</v>
      </c>
    </row>
    <row r="53" spans="1:9" x14ac:dyDescent="0.25">
      <c r="A53" s="56" t="s">
        <v>92</v>
      </c>
      <c r="B53" s="57" t="s">
        <v>93</v>
      </c>
      <c r="C53" s="58">
        <v>346395.99</v>
      </c>
      <c r="D53" s="160">
        <v>400000</v>
      </c>
      <c r="E53" s="133">
        <v>380000</v>
      </c>
      <c r="F53" s="59">
        <v>127425.41</v>
      </c>
      <c r="G53" s="59">
        <v>0</v>
      </c>
      <c r="H53" s="59">
        <f t="shared" si="5"/>
        <v>33.533002631578952</v>
      </c>
      <c r="I53" s="60">
        <f t="shared" si="6"/>
        <v>252574.59</v>
      </c>
    </row>
    <row r="54" spans="1:9" x14ac:dyDescent="0.25">
      <c r="A54" s="56" t="s">
        <v>94</v>
      </c>
      <c r="B54" s="57" t="s">
        <v>95</v>
      </c>
      <c r="C54" s="58">
        <v>3906.25</v>
      </c>
      <c r="D54" s="160">
        <v>30000</v>
      </c>
      <c r="E54" s="133">
        <v>10000</v>
      </c>
      <c r="F54" s="59">
        <v>0</v>
      </c>
      <c r="G54" s="59"/>
      <c r="H54" s="59">
        <f t="shared" si="5"/>
        <v>0</v>
      </c>
      <c r="I54" s="60">
        <f t="shared" si="6"/>
        <v>10000</v>
      </c>
    </row>
    <row r="55" spans="1:9" x14ac:dyDescent="0.25">
      <c r="A55" s="56" t="s">
        <v>96</v>
      </c>
      <c r="B55" s="57" t="s">
        <v>83</v>
      </c>
      <c r="C55" s="58">
        <v>9352.19</v>
      </c>
      <c r="D55" s="160">
        <v>5000</v>
      </c>
      <c r="E55" s="133">
        <v>4750</v>
      </c>
      <c r="F55" s="59">
        <v>0</v>
      </c>
      <c r="G55" s="59"/>
      <c r="H55" s="59">
        <f t="shared" si="5"/>
        <v>0</v>
      </c>
      <c r="I55" s="60">
        <f t="shared" si="6"/>
        <v>4750</v>
      </c>
    </row>
    <row r="56" spans="1:9" x14ac:dyDescent="0.25">
      <c r="A56" s="51" t="s">
        <v>97</v>
      </c>
      <c r="B56" s="52" t="s">
        <v>98</v>
      </c>
      <c r="C56" s="53">
        <f>SUM(C57:C59)</f>
        <v>24522.23</v>
      </c>
      <c r="D56" s="159">
        <v>19000</v>
      </c>
      <c r="E56" s="132">
        <f>SUM(E57:E59)</f>
        <v>18050</v>
      </c>
      <c r="F56" s="54">
        <f>SUM(F57:F59)</f>
        <v>3949.9</v>
      </c>
      <c r="G56" s="54">
        <f>SUM(G57:G59)</f>
        <v>0</v>
      </c>
      <c r="H56" s="54">
        <f>(F56+G56)/E56*100</f>
        <v>21.883102493074794</v>
      </c>
      <c r="I56" s="55">
        <f>E56-F56-G56</f>
        <v>14100.1</v>
      </c>
    </row>
    <row r="57" spans="1:9" x14ac:dyDescent="0.25">
      <c r="A57" s="56" t="s">
        <v>99</v>
      </c>
      <c r="B57" s="57" t="s">
        <v>100</v>
      </c>
      <c r="C57" s="58">
        <v>0</v>
      </c>
      <c r="D57" s="160">
        <v>2000</v>
      </c>
      <c r="E57" s="133">
        <v>1900</v>
      </c>
      <c r="F57" s="59">
        <v>0</v>
      </c>
      <c r="G57" s="59"/>
      <c r="H57" s="59">
        <f t="shared" ref="H57:H113" si="7">(F57+G57)/E57*100</f>
        <v>0</v>
      </c>
      <c r="I57" s="60">
        <f t="shared" ref="I57:I65" si="8">E57-F57-G57</f>
        <v>1900</v>
      </c>
    </row>
    <row r="58" spans="1:9" x14ac:dyDescent="0.25">
      <c r="A58" s="56" t="s">
        <v>101</v>
      </c>
      <c r="B58" s="57" t="s">
        <v>102</v>
      </c>
      <c r="C58" s="58">
        <v>24522.23</v>
      </c>
      <c r="D58" s="160">
        <v>15000</v>
      </c>
      <c r="E58" s="133">
        <v>14250</v>
      </c>
      <c r="F58" s="59">
        <v>3949.9</v>
      </c>
      <c r="G58" s="59">
        <v>0</v>
      </c>
      <c r="H58" s="59">
        <f t="shared" si="7"/>
        <v>27.71859649122807</v>
      </c>
      <c r="I58" s="60">
        <f t="shared" si="8"/>
        <v>10300.1</v>
      </c>
    </row>
    <row r="59" spans="1:9" x14ac:dyDescent="0.25">
      <c r="A59" s="56" t="s">
        <v>103</v>
      </c>
      <c r="B59" s="57" t="s">
        <v>104</v>
      </c>
      <c r="C59" s="58">
        <v>0</v>
      </c>
      <c r="D59" s="160">
        <v>2000</v>
      </c>
      <c r="E59" s="133">
        <v>1900</v>
      </c>
      <c r="F59" s="59">
        <v>0</v>
      </c>
      <c r="G59" s="59"/>
      <c r="H59" s="59">
        <f t="shared" si="7"/>
        <v>0</v>
      </c>
      <c r="I59" s="60">
        <f t="shared" si="8"/>
        <v>1900</v>
      </c>
    </row>
    <row r="60" spans="1:9" x14ac:dyDescent="0.25">
      <c r="A60" s="51" t="s">
        <v>105</v>
      </c>
      <c r="B60" s="52" t="s">
        <v>106</v>
      </c>
      <c r="C60" s="53">
        <f>SUM(C61)</f>
        <v>0</v>
      </c>
      <c r="D60" s="159">
        <v>0</v>
      </c>
      <c r="E60" s="132">
        <f>SUM(E61)</f>
        <v>0</v>
      </c>
      <c r="F60" s="54">
        <f>SUM(F61)</f>
        <v>0</v>
      </c>
      <c r="G60" s="54">
        <f>SUM(G61)</f>
        <v>0</v>
      </c>
      <c r="H60" s="54">
        <v>0</v>
      </c>
      <c r="I60" s="55">
        <f t="shared" si="8"/>
        <v>0</v>
      </c>
    </row>
    <row r="61" spans="1:9" x14ac:dyDescent="0.25">
      <c r="A61" s="56" t="s">
        <v>107</v>
      </c>
      <c r="B61" s="57" t="s">
        <v>108</v>
      </c>
      <c r="C61" s="58">
        <v>0</v>
      </c>
      <c r="D61" s="160">
        <v>0</v>
      </c>
      <c r="E61" s="133">
        <v>0</v>
      </c>
      <c r="F61" s="59">
        <v>0</v>
      </c>
      <c r="G61" s="59"/>
      <c r="H61" s="59">
        <v>0</v>
      </c>
      <c r="I61" s="60">
        <f t="shared" si="8"/>
        <v>0</v>
      </c>
    </row>
    <row r="62" spans="1:9" x14ac:dyDescent="0.25">
      <c r="A62" s="51" t="s">
        <v>109</v>
      </c>
      <c r="B62" s="52" t="s">
        <v>110</v>
      </c>
      <c r="C62" s="53">
        <f>SUM(C63)</f>
        <v>100000</v>
      </c>
      <c r="D62" s="159">
        <v>200000</v>
      </c>
      <c r="E62" s="132">
        <f>SUM(E63)</f>
        <v>190000</v>
      </c>
      <c r="F62" s="54">
        <f>SUM(F63)</f>
        <v>131395.04999999999</v>
      </c>
      <c r="G62" s="54">
        <f>SUM(G63)</f>
        <v>20625</v>
      </c>
      <c r="H62" s="54">
        <f t="shared" si="7"/>
        <v>80.010552631578946</v>
      </c>
      <c r="I62" s="55">
        <f t="shared" si="8"/>
        <v>37979.950000000012</v>
      </c>
    </row>
    <row r="63" spans="1:9" x14ac:dyDescent="0.25">
      <c r="A63" s="56" t="s">
        <v>111</v>
      </c>
      <c r="B63" s="57" t="s">
        <v>112</v>
      </c>
      <c r="C63" s="58">
        <v>100000</v>
      </c>
      <c r="D63" s="160">
        <v>200000</v>
      </c>
      <c r="E63" s="133">
        <v>190000</v>
      </c>
      <c r="F63" s="59">
        <v>131395.04999999999</v>
      </c>
      <c r="G63" s="59">
        <v>20625</v>
      </c>
      <c r="H63" s="59">
        <f t="shared" si="7"/>
        <v>80.010552631578946</v>
      </c>
      <c r="I63" s="60">
        <f t="shared" si="8"/>
        <v>37979.950000000012</v>
      </c>
    </row>
    <row r="64" spans="1:9" x14ac:dyDescent="0.25">
      <c r="A64" s="51" t="s">
        <v>113</v>
      </c>
      <c r="B64" s="52" t="s">
        <v>114</v>
      </c>
      <c r="C64" s="53">
        <f>SUM(C65)</f>
        <v>863502</v>
      </c>
      <c r="D64" s="159">
        <v>250000</v>
      </c>
      <c r="E64" s="132">
        <f>SUM(E65)</f>
        <v>0</v>
      </c>
      <c r="F64" s="54">
        <f>SUM(F65)</f>
        <v>0</v>
      </c>
      <c r="G64" s="54">
        <f>SUM(G65)</f>
        <v>0</v>
      </c>
      <c r="H64" s="54">
        <v>0</v>
      </c>
      <c r="I64" s="55">
        <f t="shared" si="8"/>
        <v>0</v>
      </c>
    </row>
    <row r="65" spans="1:9" x14ac:dyDescent="0.25">
      <c r="A65" s="56" t="s">
        <v>115</v>
      </c>
      <c r="B65" s="57" t="s">
        <v>116</v>
      </c>
      <c r="C65" s="58">
        <v>863502</v>
      </c>
      <c r="D65" s="160">
        <v>250000</v>
      </c>
      <c r="E65" s="176">
        <v>0</v>
      </c>
      <c r="F65" s="59">
        <v>0</v>
      </c>
      <c r="G65" s="59"/>
      <c r="H65" s="59">
        <v>0</v>
      </c>
      <c r="I65" s="60">
        <f t="shared" si="8"/>
        <v>0</v>
      </c>
    </row>
    <row r="66" spans="1:9" x14ac:dyDescent="0.25">
      <c r="A66" s="48" t="s">
        <v>12</v>
      </c>
      <c r="B66" s="15" t="s">
        <v>13</v>
      </c>
      <c r="C66" s="16">
        <f>SUM(C67)</f>
        <v>221765.2</v>
      </c>
      <c r="D66" s="154">
        <v>300000</v>
      </c>
      <c r="E66" s="131">
        <f t="shared" ref="E66:I67" si="9">SUM(E67)</f>
        <v>200000</v>
      </c>
      <c r="F66" s="49">
        <f t="shared" si="9"/>
        <v>36827.11</v>
      </c>
      <c r="G66" s="49">
        <f t="shared" si="9"/>
        <v>6383.93</v>
      </c>
      <c r="H66" s="49">
        <f t="shared" si="7"/>
        <v>21.605519999999999</v>
      </c>
      <c r="I66" s="50">
        <f t="shared" si="9"/>
        <v>156788.96000000002</v>
      </c>
    </row>
    <row r="67" spans="1:9" x14ac:dyDescent="0.25">
      <c r="A67" s="51" t="s">
        <v>49</v>
      </c>
      <c r="B67" s="52" t="s">
        <v>50</v>
      </c>
      <c r="C67" s="53">
        <f>SUM(C68)</f>
        <v>221765.2</v>
      </c>
      <c r="D67" s="159">
        <v>300000</v>
      </c>
      <c r="E67" s="132">
        <f t="shared" si="9"/>
        <v>200000</v>
      </c>
      <c r="F67" s="54">
        <f t="shared" si="9"/>
        <v>36827.11</v>
      </c>
      <c r="G67" s="54">
        <f t="shared" si="9"/>
        <v>6383.93</v>
      </c>
      <c r="H67" s="54">
        <f t="shared" si="7"/>
        <v>21.605519999999999</v>
      </c>
      <c r="I67" s="55">
        <f>E67-F67-G67</f>
        <v>156788.96000000002</v>
      </c>
    </row>
    <row r="68" spans="1:9" x14ac:dyDescent="0.25">
      <c r="A68" s="56" t="s">
        <v>117</v>
      </c>
      <c r="B68" s="57" t="s">
        <v>118</v>
      </c>
      <c r="C68" s="58">
        <v>221765.2</v>
      </c>
      <c r="D68" s="160">
        <v>300000</v>
      </c>
      <c r="E68" s="133">
        <v>200000</v>
      </c>
      <c r="F68" s="59">
        <v>36827.11</v>
      </c>
      <c r="G68" s="59">
        <v>6383.93</v>
      </c>
      <c r="H68" s="59">
        <f t="shared" si="7"/>
        <v>21.605519999999999</v>
      </c>
      <c r="I68" s="60">
        <f>E68-F68-G68</f>
        <v>156788.96000000002</v>
      </c>
    </row>
    <row r="69" spans="1:9" x14ac:dyDescent="0.25">
      <c r="A69" s="48" t="s">
        <v>14</v>
      </c>
      <c r="B69" s="15" t="s">
        <v>15</v>
      </c>
      <c r="C69" s="16">
        <f>SUM(C70)</f>
        <v>73170.36</v>
      </c>
      <c r="D69" s="154">
        <v>160000</v>
      </c>
      <c r="E69" s="131">
        <f t="shared" ref="E69:I70" si="10">SUM(E70)</f>
        <v>160000</v>
      </c>
      <c r="F69" s="49">
        <f t="shared" si="10"/>
        <v>16608.849999999999</v>
      </c>
      <c r="G69" s="49">
        <f t="shared" si="10"/>
        <v>0</v>
      </c>
      <c r="H69" s="49">
        <f t="shared" si="7"/>
        <v>10.380531249999999</v>
      </c>
      <c r="I69" s="50">
        <f t="shared" si="10"/>
        <v>143391.15</v>
      </c>
    </row>
    <row r="70" spans="1:9" x14ac:dyDescent="0.25">
      <c r="A70" s="51" t="s">
        <v>39</v>
      </c>
      <c r="B70" s="52" t="s">
        <v>40</v>
      </c>
      <c r="C70" s="53">
        <f>SUM(C71)</f>
        <v>73170.36</v>
      </c>
      <c r="D70" s="159">
        <v>160000</v>
      </c>
      <c r="E70" s="132">
        <f t="shared" si="10"/>
        <v>160000</v>
      </c>
      <c r="F70" s="54">
        <f t="shared" si="10"/>
        <v>16608.849999999999</v>
      </c>
      <c r="G70" s="54">
        <f t="shared" si="10"/>
        <v>0</v>
      </c>
      <c r="H70" s="54">
        <f t="shared" si="7"/>
        <v>10.380531249999999</v>
      </c>
      <c r="I70" s="55">
        <f>E70-F70-G70</f>
        <v>143391.15</v>
      </c>
    </row>
    <row r="71" spans="1:9" ht="15.75" thickBot="1" x14ac:dyDescent="0.3">
      <c r="A71" s="61" t="s">
        <v>41</v>
      </c>
      <c r="B71" s="62" t="s">
        <v>42</v>
      </c>
      <c r="C71" s="63">
        <v>73170.36</v>
      </c>
      <c r="D71" s="161">
        <v>160000</v>
      </c>
      <c r="E71" s="134">
        <v>160000</v>
      </c>
      <c r="F71" s="64">
        <v>16608.849999999999</v>
      </c>
      <c r="G71" s="64"/>
      <c r="H71" s="59">
        <f t="shared" si="7"/>
        <v>10.380531249999999</v>
      </c>
      <c r="I71" s="65">
        <f>E71-F71-G71</f>
        <v>143391.15</v>
      </c>
    </row>
    <row r="72" spans="1:9" x14ac:dyDescent="0.25">
      <c r="A72" s="43" t="s">
        <v>119</v>
      </c>
      <c r="B72" s="44" t="s">
        <v>120</v>
      </c>
      <c r="C72" s="45">
        <f t="shared" ref="C72:I72" si="11">C73</f>
        <v>30002350.84</v>
      </c>
      <c r="D72" s="158">
        <v>25541843</v>
      </c>
      <c r="E72" s="130">
        <f t="shared" si="11"/>
        <v>22531886</v>
      </c>
      <c r="F72" s="46">
        <f t="shared" si="11"/>
        <v>5585061.5700000003</v>
      </c>
      <c r="G72" s="46">
        <f t="shared" si="11"/>
        <v>351662.5</v>
      </c>
      <c r="H72" s="46">
        <f t="shared" si="7"/>
        <v>26.34810095346657</v>
      </c>
      <c r="I72" s="47">
        <f t="shared" si="11"/>
        <v>16595161.93</v>
      </c>
    </row>
    <row r="73" spans="1:9" x14ac:dyDescent="0.25">
      <c r="A73" s="48" t="s">
        <v>6</v>
      </c>
      <c r="B73" s="15" t="s">
        <v>7</v>
      </c>
      <c r="C73" s="16">
        <f>C76+C81+C83+C85+C90+C74</f>
        <v>30002350.84</v>
      </c>
      <c r="D73" s="154">
        <v>25541843</v>
      </c>
      <c r="E73" s="131">
        <f>E76+E81+E83+E85+E90+E74</f>
        <v>22531886</v>
      </c>
      <c r="F73" s="49">
        <f>F76+F81+F83+F85+F90+F74</f>
        <v>5585061.5700000003</v>
      </c>
      <c r="G73" s="49">
        <f>G76+G81+G83+G85+G90+G74</f>
        <v>351662.5</v>
      </c>
      <c r="H73" s="49">
        <f t="shared" si="7"/>
        <v>26.34810095346657</v>
      </c>
      <c r="I73" s="50">
        <f>I76+I81+I83+I85+I90+I74</f>
        <v>16595161.93</v>
      </c>
    </row>
    <row r="74" spans="1:9" x14ac:dyDescent="0.25">
      <c r="A74" s="51" t="s">
        <v>49</v>
      </c>
      <c r="B74" s="52" t="s">
        <v>50</v>
      </c>
      <c r="C74" s="66">
        <f>C75</f>
        <v>0</v>
      </c>
      <c r="D74" s="162">
        <v>10000</v>
      </c>
      <c r="E74" s="135">
        <f>E75</f>
        <v>9500</v>
      </c>
      <c r="F74" s="67">
        <f>F75</f>
        <v>0</v>
      </c>
      <c r="G74" s="67">
        <f>G75</f>
        <v>7000</v>
      </c>
      <c r="H74" s="54">
        <f t="shared" si="7"/>
        <v>73.68421052631578</v>
      </c>
      <c r="I74" s="55">
        <f t="shared" ref="I74:I91" si="12">E74-F74-G74</f>
        <v>2500</v>
      </c>
    </row>
    <row r="75" spans="1:9" x14ac:dyDescent="0.25">
      <c r="A75" s="56" t="s">
        <v>55</v>
      </c>
      <c r="B75" s="57" t="s">
        <v>56</v>
      </c>
      <c r="C75" s="68">
        <v>0</v>
      </c>
      <c r="D75" s="163">
        <v>10000</v>
      </c>
      <c r="E75" s="133">
        <v>9500</v>
      </c>
      <c r="F75" s="59">
        <v>0</v>
      </c>
      <c r="G75" s="59">
        <v>7000</v>
      </c>
      <c r="H75" s="59">
        <f t="shared" si="7"/>
        <v>73.68421052631578</v>
      </c>
      <c r="I75" s="60">
        <f t="shared" si="12"/>
        <v>2500</v>
      </c>
    </row>
    <row r="76" spans="1:9" x14ac:dyDescent="0.25">
      <c r="A76" s="51" t="s">
        <v>61</v>
      </c>
      <c r="B76" s="52" t="s">
        <v>62</v>
      </c>
      <c r="C76" s="53">
        <f>SUM(C77:C80)</f>
        <v>26597321</v>
      </c>
      <c r="D76" s="159">
        <v>22669687</v>
      </c>
      <c r="E76" s="132">
        <f>SUM(E77:E80)</f>
        <v>21778729</v>
      </c>
      <c r="F76" s="54">
        <f>SUM(F77:F80)</f>
        <v>5585061.5700000003</v>
      </c>
      <c r="G76" s="54">
        <f>SUM(G77:G80)</f>
        <v>290943.75</v>
      </c>
      <c r="H76" s="54">
        <f t="shared" si="7"/>
        <v>26.980478612870385</v>
      </c>
      <c r="I76" s="55">
        <f t="shared" si="12"/>
        <v>15902723.68</v>
      </c>
    </row>
    <row r="77" spans="1:9" x14ac:dyDescent="0.25">
      <c r="A77" s="56" t="s">
        <v>65</v>
      </c>
      <c r="B77" s="57" t="s">
        <v>66</v>
      </c>
      <c r="C77" s="58">
        <v>6437476.8799999999</v>
      </c>
      <c r="D77" s="160">
        <v>4357798</v>
      </c>
      <c r="E77" s="133">
        <v>4139909</v>
      </c>
      <c r="F77" s="59">
        <v>1352218.75</v>
      </c>
      <c r="G77" s="59">
        <v>290943.75</v>
      </c>
      <c r="H77" s="59">
        <f t="shared" si="7"/>
        <v>39.690787889299017</v>
      </c>
      <c r="I77" s="60">
        <f t="shared" si="12"/>
        <v>2496746.5</v>
      </c>
    </row>
    <row r="78" spans="1:9" x14ac:dyDescent="0.25">
      <c r="A78" s="56" t="s">
        <v>71</v>
      </c>
      <c r="B78" s="57" t="s">
        <v>72</v>
      </c>
      <c r="C78" s="58">
        <v>1428813.21</v>
      </c>
      <c r="D78" s="160">
        <v>2060500</v>
      </c>
      <c r="E78" s="133">
        <v>2200000</v>
      </c>
      <c r="F78" s="59">
        <v>243567.81</v>
      </c>
      <c r="G78" s="59">
        <v>0</v>
      </c>
      <c r="H78" s="59">
        <f t="shared" si="7"/>
        <v>11.071264090909091</v>
      </c>
      <c r="I78" s="60">
        <f t="shared" si="12"/>
        <v>1956432.19</v>
      </c>
    </row>
    <row r="79" spans="1:9" x14ac:dyDescent="0.25">
      <c r="A79" s="56" t="s">
        <v>75</v>
      </c>
      <c r="B79" s="57" t="s">
        <v>76</v>
      </c>
      <c r="C79" s="58">
        <v>1741950.74</v>
      </c>
      <c r="D79" s="160">
        <v>170000</v>
      </c>
      <c r="E79" s="133">
        <v>161500</v>
      </c>
      <c r="F79" s="59">
        <v>25312.5</v>
      </c>
      <c r="G79" s="59">
        <v>0</v>
      </c>
      <c r="H79" s="59">
        <f t="shared" si="7"/>
        <v>15.673374613003096</v>
      </c>
      <c r="I79" s="60">
        <f t="shared" si="12"/>
        <v>136187.5</v>
      </c>
    </row>
    <row r="80" spans="1:9" x14ac:dyDescent="0.25">
      <c r="A80" s="56" t="s">
        <v>121</v>
      </c>
      <c r="B80" s="57" t="s">
        <v>122</v>
      </c>
      <c r="C80" s="58">
        <v>16989080.170000002</v>
      </c>
      <c r="D80" s="160">
        <v>16081389</v>
      </c>
      <c r="E80" s="133">
        <v>15277320</v>
      </c>
      <c r="F80" s="59">
        <v>3963962.51</v>
      </c>
      <c r="G80" s="59">
        <v>0</v>
      </c>
      <c r="H80" s="59">
        <f t="shared" si="7"/>
        <v>25.946713886990647</v>
      </c>
      <c r="I80" s="60">
        <f t="shared" si="12"/>
        <v>11313357.49</v>
      </c>
    </row>
    <row r="81" spans="1:10" x14ac:dyDescent="0.25">
      <c r="A81" s="51" t="s">
        <v>82</v>
      </c>
      <c r="B81" s="52" t="s">
        <v>83</v>
      </c>
      <c r="C81" s="53">
        <f>SUM(C82)</f>
        <v>0</v>
      </c>
      <c r="D81" s="159">
        <v>0</v>
      </c>
      <c r="E81" s="132">
        <f>SUM(E82)</f>
        <v>0</v>
      </c>
      <c r="F81" s="54">
        <f>SUM(F82)</f>
        <v>0</v>
      </c>
      <c r="G81" s="54">
        <f>SUM(G82)</f>
        <v>0</v>
      </c>
      <c r="H81" s="54">
        <v>0</v>
      </c>
      <c r="I81" s="55">
        <f t="shared" si="12"/>
        <v>0</v>
      </c>
    </row>
    <row r="82" spans="1:10" x14ac:dyDescent="0.25">
      <c r="A82" s="56" t="s">
        <v>92</v>
      </c>
      <c r="B82" s="57" t="s">
        <v>93</v>
      </c>
      <c r="C82" s="58">
        <v>0</v>
      </c>
      <c r="D82" s="160">
        <v>0</v>
      </c>
      <c r="E82" s="133">
        <v>0</v>
      </c>
      <c r="F82" s="59">
        <v>0</v>
      </c>
      <c r="G82" s="59"/>
      <c r="H82" s="59">
        <v>0</v>
      </c>
      <c r="I82" s="60">
        <f t="shared" si="12"/>
        <v>0</v>
      </c>
    </row>
    <row r="83" spans="1:10" x14ac:dyDescent="0.25">
      <c r="A83" s="51" t="s">
        <v>123</v>
      </c>
      <c r="B83" s="52" t="s">
        <v>124</v>
      </c>
      <c r="C83" s="53">
        <f>SUM(C84)</f>
        <v>0</v>
      </c>
      <c r="D83" s="159">
        <v>0</v>
      </c>
      <c r="E83" s="132">
        <f>SUM(E84)</f>
        <v>0</v>
      </c>
      <c r="F83" s="54">
        <v>0</v>
      </c>
      <c r="G83" s="54">
        <f>SUM(G84)</f>
        <v>0</v>
      </c>
      <c r="H83" s="54">
        <v>0</v>
      </c>
      <c r="I83" s="55">
        <f t="shared" si="12"/>
        <v>0</v>
      </c>
    </row>
    <row r="84" spans="1:10" x14ac:dyDescent="0.25">
      <c r="A84" s="56" t="s">
        <v>125</v>
      </c>
      <c r="B84" s="57" t="s">
        <v>126</v>
      </c>
      <c r="C84" s="58">
        <v>0</v>
      </c>
      <c r="D84" s="160">
        <v>0</v>
      </c>
      <c r="E84" s="133">
        <v>0</v>
      </c>
      <c r="F84" s="59">
        <v>0</v>
      </c>
      <c r="G84" s="59"/>
      <c r="H84" s="59">
        <v>0</v>
      </c>
      <c r="I84" s="60">
        <f t="shared" si="12"/>
        <v>0</v>
      </c>
    </row>
    <row r="85" spans="1:10" x14ac:dyDescent="0.25">
      <c r="A85" s="51" t="s">
        <v>109</v>
      </c>
      <c r="B85" s="52" t="s">
        <v>110</v>
      </c>
      <c r="C85" s="53">
        <f>SUM(C86:C88)</f>
        <v>3405029.84</v>
      </c>
      <c r="D85" s="159">
        <v>2267156</v>
      </c>
      <c r="E85" s="132">
        <f>SUM(E86:E88)</f>
        <v>743657</v>
      </c>
      <c r="F85" s="54">
        <f>SUM(F86:F88)</f>
        <v>0</v>
      </c>
      <c r="G85" s="54">
        <f>SUM(G86:G88)</f>
        <v>53718.75</v>
      </c>
      <c r="H85" s="54">
        <f>(F85+G85)/E85*100</f>
        <v>7.2235923281835577</v>
      </c>
      <c r="I85" s="55">
        <f t="shared" si="12"/>
        <v>689938.25</v>
      </c>
    </row>
    <row r="86" spans="1:10" x14ac:dyDescent="0.25">
      <c r="A86" s="56" t="s">
        <v>111</v>
      </c>
      <c r="B86" s="57" t="s">
        <v>112</v>
      </c>
      <c r="C86" s="58">
        <v>3060753.19</v>
      </c>
      <c r="D86" s="160">
        <v>1787000</v>
      </c>
      <c r="E86" s="133">
        <v>500000</v>
      </c>
      <c r="F86" s="59">
        <v>0</v>
      </c>
      <c r="G86" s="59">
        <v>52250</v>
      </c>
      <c r="H86" s="59">
        <f t="shared" si="7"/>
        <v>10.45</v>
      </c>
      <c r="I86" s="60">
        <f t="shared" si="12"/>
        <v>447750</v>
      </c>
    </row>
    <row r="87" spans="1:10" x14ac:dyDescent="0.25">
      <c r="A87" s="56" t="s">
        <v>127</v>
      </c>
      <c r="B87" s="57" t="s">
        <v>128</v>
      </c>
      <c r="C87" s="58">
        <v>101542.5</v>
      </c>
      <c r="D87" s="160">
        <v>14375</v>
      </c>
      <c r="E87" s="133">
        <v>13657</v>
      </c>
      <c r="F87" s="59">
        <v>0</v>
      </c>
      <c r="G87" s="59"/>
      <c r="H87" s="59">
        <f t="shared" si="7"/>
        <v>0</v>
      </c>
      <c r="I87" s="60">
        <f t="shared" si="12"/>
        <v>13657</v>
      </c>
    </row>
    <row r="88" spans="1:10" x14ac:dyDescent="0.25">
      <c r="A88" s="56" t="s">
        <v>158</v>
      </c>
      <c r="B88" s="69" t="s">
        <v>129</v>
      </c>
      <c r="C88" s="58">
        <v>242734.15</v>
      </c>
      <c r="D88" s="160">
        <v>465781</v>
      </c>
      <c r="E88" s="133">
        <v>230000</v>
      </c>
      <c r="F88" s="59">
        <v>0</v>
      </c>
      <c r="G88" s="59">
        <v>1468.75</v>
      </c>
      <c r="H88" s="59">
        <f t="shared" si="7"/>
        <v>0.63858695652173914</v>
      </c>
      <c r="I88" s="60">
        <f t="shared" si="12"/>
        <v>228531.25</v>
      </c>
    </row>
    <row r="89" spans="1:10" x14ac:dyDescent="0.25">
      <c r="A89" s="56" t="s">
        <v>140</v>
      </c>
      <c r="B89" s="69" t="s">
        <v>148</v>
      </c>
      <c r="C89" s="58">
        <v>0</v>
      </c>
      <c r="D89" s="160">
        <v>0</v>
      </c>
      <c r="E89" s="133">
        <v>0</v>
      </c>
      <c r="F89" s="59"/>
      <c r="G89" s="59"/>
      <c r="H89" s="59"/>
      <c r="I89" s="60">
        <f t="shared" si="12"/>
        <v>0</v>
      </c>
    </row>
    <row r="90" spans="1:10" x14ac:dyDescent="0.25">
      <c r="A90" s="51" t="s">
        <v>130</v>
      </c>
      <c r="B90" s="52" t="s">
        <v>131</v>
      </c>
      <c r="C90" s="53">
        <f>SUM(C91)</f>
        <v>0</v>
      </c>
      <c r="D90" s="159">
        <v>595000</v>
      </c>
      <c r="E90" s="132">
        <f>SUM(E91)</f>
        <v>0</v>
      </c>
      <c r="F90" s="54">
        <f>SUM(F91)</f>
        <v>0</v>
      </c>
      <c r="G90" s="54">
        <f>SUM(G91)</f>
        <v>0</v>
      </c>
      <c r="H90" s="54">
        <v>0</v>
      </c>
      <c r="I90" s="55">
        <f t="shared" si="12"/>
        <v>0</v>
      </c>
    </row>
    <row r="91" spans="1:10" ht="15.75" thickBot="1" x14ac:dyDescent="0.3">
      <c r="A91" s="61" t="s">
        <v>132</v>
      </c>
      <c r="B91" s="62" t="s">
        <v>133</v>
      </c>
      <c r="C91" s="63">
        <v>0</v>
      </c>
      <c r="D91" s="161">
        <v>595000</v>
      </c>
      <c r="E91" s="134">
        <v>0</v>
      </c>
      <c r="F91" s="64">
        <v>0</v>
      </c>
      <c r="G91" s="64"/>
      <c r="H91" s="59">
        <v>0</v>
      </c>
      <c r="I91" s="65">
        <f t="shared" si="12"/>
        <v>0</v>
      </c>
    </row>
    <row r="92" spans="1:10" x14ac:dyDescent="0.25">
      <c r="A92" s="43" t="s">
        <v>134</v>
      </c>
      <c r="B92" s="70" t="s">
        <v>135</v>
      </c>
      <c r="C92" s="71">
        <f>C93+C101</f>
        <v>337302.31</v>
      </c>
      <c r="D92" s="164">
        <v>700000</v>
      </c>
      <c r="E92" s="130">
        <f>E93+E101</f>
        <v>260000</v>
      </c>
      <c r="F92" s="46">
        <f>F94+F98</f>
        <v>10000</v>
      </c>
      <c r="G92" s="46">
        <f>G94+G98</f>
        <v>0</v>
      </c>
      <c r="H92" s="46">
        <f t="shared" si="7"/>
        <v>3.8461538461538463</v>
      </c>
      <c r="I92" s="47">
        <f>I94+I98</f>
        <v>250000</v>
      </c>
    </row>
    <row r="93" spans="1:10" x14ac:dyDescent="0.25">
      <c r="A93" s="48" t="s">
        <v>6</v>
      </c>
      <c r="B93" s="72" t="s">
        <v>7</v>
      </c>
      <c r="C93" s="73">
        <f>C94+C98</f>
        <v>100010</v>
      </c>
      <c r="D93" s="165">
        <v>700000</v>
      </c>
      <c r="E93" s="131">
        <f>E94+E98</f>
        <v>260000</v>
      </c>
      <c r="F93" s="49">
        <f>F94+F98</f>
        <v>10000</v>
      </c>
      <c r="G93" s="49">
        <f>G94+G98</f>
        <v>0</v>
      </c>
      <c r="H93" s="49">
        <f t="shared" si="7"/>
        <v>3.8461538461538463</v>
      </c>
      <c r="I93" s="50">
        <f>I94+I98</f>
        <v>250000</v>
      </c>
      <c r="J93" s="147"/>
    </row>
    <row r="94" spans="1:10" x14ac:dyDescent="0.25">
      <c r="A94" s="51" t="s">
        <v>61</v>
      </c>
      <c r="B94" s="75" t="s">
        <v>62</v>
      </c>
      <c r="C94" s="76">
        <f>C95</f>
        <v>100000</v>
      </c>
      <c r="D94" s="166">
        <v>450000</v>
      </c>
      <c r="E94" s="132">
        <f>SUM(E95:E97)</f>
        <v>125000</v>
      </c>
      <c r="F94" s="54">
        <f>SUM(F95:F97)</f>
        <v>0</v>
      </c>
      <c r="G94" s="54">
        <f>G95</f>
        <v>0</v>
      </c>
      <c r="H94" s="54">
        <v>0</v>
      </c>
      <c r="I94" s="55">
        <f t="shared" ref="I94:I100" si="13">E94-F94-G94</f>
        <v>125000</v>
      </c>
    </row>
    <row r="95" spans="1:10" x14ac:dyDescent="0.25">
      <c r="A95" s="56" t="s">
        <v>67</v>
      </c>
      <c r="B95" s="77" t="s">
        <v>68</v>
      </c>
      <c r="C95" s="78">
        <v>100000</v>
      </c>
      <c r="D95" s="167">
        <v>250000</v>
      </c>
      <c r="E95" s="176">
        <v>35000</v>
      </c>
      <c r="F95" s="59">
        <v>0</v>
      </c>
      <c r="G95" s="59"/>
      <c r="H95" s="59">
        <v>0</v>
      </c>
      <c r="I95" s="60">
        <f t="shared" si="13"/>
        <v>35000</v>
      </c>
    </row>
    <row r="96" spans="1:10" x14ac:dyDescent="0.25">
      <c r="A96" s="56" t="s">
        <v>71</v>
      </c>
      <c r="B96" s="57" t="s">
        <v>72</v>
      </c>
      <c r="C96" s="58">
        <v>0</v>
      </c>
      <c r="D96" s="160">
        <v>100000</v>
      </c>
      <c r="E96" s="176">
        <v>90000</v>
      </c>
      <c r="F96" s="59">
        <v>0</v>
      </c>
      <c r="G96" s="59">
        <v>0</v>
      </c>
      <c r="H96" s="59">
        <v>0</v>
      </c>
      <c r="I96" s="60">
        <f t="shared" si="13"/>
        <v>90000</v>
      </c>
    </row>
    <row r="97" spans="1:10" x14ac:dyDescent="0.25">
      <c r="A97" s="56" t="s">
        <v>75</v>
      </c>
      <c r="B97" s="57" t="s">
        <v>76</v>
      </c>
      <c r="C97" s="58">
        <v>0</v>
      </c>
      <c r="D97" s="160">
        <v>100000</v>
      </c>
      <c r="E97" s="176">
        <v>0</v>
      </c>
      <c r="F97" s="59">
        <v>0</v>
      </c>
      <c r="G97" s="59"/>
      <c r="H97" s="59">
        <v>0</v>
      </c>
      <c r="I97" s="60">
        <f t="shared" si="13"/>
        <v>0</v>
      </c>
    </row>
    <row r="98" spans="1:10" x14ac:dyDescent="0.25">
      <c r="A98" s="51" t="s">
        <v>82</v>
      </c>
      <c r="B98" s="75" t="s">
        <v>83</v>
      </c>
      <c r="C98" s="76">
        <f>SUM(C99:C100)</f>
        <v>10</v>
      </c>
      <c r="D98" s="166">
        <v>250000</v>
      </c>
      <c r="E98" s="132">
        <f>SUM(E99:E100)</f>
        <v>135000</v>
      </c>
      <c r="F98" s="54">
        <f>SUM(F99:F100)</f>
        <v>10000</v>
      </c>
      <c r="G98" s="54">
        <f>G100</f>
        <v>0</v>
      </c>
      <c r="H98" s="54">
        <f t="shared" si="7"/>
        <v>7.4074074074074066</v>
      </c>
      <c r="I98" s="55">
        <f t="shared" si="13"/>
        <v>125000</v>
      </c>
    </row>
    <row r="99" spans="1:10" x14ac:dyDescent="0.25">
      <c r="A99" s="80" t="s">
        <v>88</v>
      </c>
      <c r="B99" s="81" t="s">
        <v>89</v>
      </c>
      <c r="C99" s="82">
        <v>10</v>
      </c>
      <c r="D99" s="168">
        <v>200000</v>
      </c>
      <c r="E99" s="177">
        <v>115000</v>
      </c>
      <c r="F99" s="83">
        <v>0</v>
      </c>
      <c r="G99" s="83"/>
      <c r="H99" s="59">
        <f t="shared" si="7"/>
        <v>0</v>
      </c>
      <c r="I99" s="60">
        <f t="shared" si="13"/>
        <v>115000</v>
      </c>
    </row>
    <row r="100" spans="1:10" x14ac:dyDescent="0.25">
      <c r="A100" s="80" t="s">
        <v>96</v>
      </c>
      <c r="B100" s="81" t="s">
        <v>83</v>
      </c>
      <c r="C100" s="82">
        <v>0</v>
      </c>
      <c r="D100" s="168">
        <v>50000</v>
      </c>
      <c r="E100" s="133">
        <v>20000</v>
      </c>
      <c r="F100" s="83">
        <v>10000</v>
      </c>
      <c r="G100" s="83"/>
      <c r="H100" s="59">
        <f t="shared" si="7"/>
        <v>50</v>
      </c>
      <c r="I100" s="60">
        <f t="shared" si="13"/>
        <v>10000</v>
      </c>
    </row>
    <row r="101" spans="1:10" x14ac:dyDescent="0.25">
      <c r="A101" s="48" t="s">
        <v>156</v>
      </c>
      <c r="B101" s="72" t="s">
        <v>157</v>
      </c>
      <c r="C101" s="73">
        <f>SUM(C102:C104)</f>
        <v>237292.31</v>
      </c>
      <c r="D101" s="154">
        <v>200200</v>
      </c>
      <c r="E101" s="131">
        <f>SUM(E102:E104)</f>
        <v>0</v>
      </c>
      <c r="F101" s="74">
        <f>SUM(F102)</f>
        <v>0</v>
      </c>
      <c r="G101" s="49">
        <f>SUM(G102)</f>
        <v>0</v>
      </c>
      <c r="H101" s="49">
        <v>0</v>
      </c>
      <c r="I101" s="50">
        <f>SUM(I102)</f>
        <v>0</v>
      </c>
    </row>
    <row r="102" spans="1:10" x14ac:dyDescent="0.25">
      <c r="A102" s="56" t="s">
        <v>67</v>
      </c>
      <c r="B102" s="77" t="s">
        <v>68</v>
      </c>
      <c r="C102" s="78">
        <v>33903.89</v>
      </c>
      <c r="D102" s="160">
        <v>70000</v>
      </c>
      <c r="E102" s="141">
        <v>0</v>
      </c>
      <c r="F102" s="84">
        <v>0</v>
      </c>
      <c r="G102" s="85"/>
      <c r="H102" s="59">
        <v>0</v>
      </c>
      <c r="I102" s="60">
        <f>E102-F102-G102</f>
        <v>0</v>
      </c>
    </row>
    <row r="103" spans="1:10" x14ac:dyDescent="0.25">
      <c r="A103" s="56" t="s">
        <v>71</v>
      </c>
      <c r="B103" s="77" t="s">
        <v>72</v>
      </c>
      <c r="C103" s="78">
        <v>0</v>
      </c>
      <c r="D103" s="160">
        <v>20000</v>
      </c>
      <c r="E103" s="141">
        <v>0</v>
      </c>
      <c r="F103" s="79">
        <v>0</v>
      </c>
      <c r="G103" s="59"/>
      <c r="H103" s="59">
        <v>0</v>
      </c>
      <c r="I103" s="60">
        <f>E103-F103-G103</f>
        <v>0</v>
      </c>
    </row>
    <row r="104" spans="1:10" ht="15.75" thickBot="1" x14ac:dyDescent="0.3">
      <c r="A104" s="61" t="s">
        <v>96</v>
      </c>
      <c r="B104" s="86" t="s">
        <v>83</v>
      </c>
      <c r="C104" s="87">
        <v>203388.42</v>
      </c>
      <c r="D104" s="161">
        <v>110200</v>
      </c>
      <c r="E104" s="142">
        <v>0</v>
      </c>
      <c r="F104" s="88">
        <v>0</v>
      </c>
      <c r="G104" s="89"/>
      <c r="H104" s="89">
        <v>0</v>
      </c>
      <c r="I104" s="65">
        <f>E104-F104-G104</f>
        <v>0</v>
      </c>
    </row>
    <row r="105" spans="1:10" ht="15.75" thickBot="1" x14ac:dyDescent="0.3">
      <c r="A105" s="90" t="s">
        <v>136</v>
      </c>
      <c r="B105" s="91" t="s">
        <v>137</v>
      </c>
      <c r="C105" s="92">
        <f>C106</f>
        <v>1802418.23</v>
      </c>
      <c r="D105" s="169">
        <v>5522600</v>
      </c>
      <c r="E105" s="143">
        <f t="shared" ref="E105:I106" si="14">E106</f>
        <v>4427470</v>
      </c>
      <c r="F105" s="93">
        <f t="shared" si="14"/>
        <v>619970.13</v>
      </c>
      <c r="G105" s="93">
        <f t="shared" si="14"/>
        <v>545326.38</v>
      </c>
      <c r="H105" s="93">
        <f t="shared" si="7"/>
        <v>26.319692962346441</v>
      </c>
      <c r="I105" s="94">
        <f t="shared" si="14"/>
        <v>3262173.49</v>
      </c>
      <c r="J105" s="147"/>
    </row>
    <row r="106" spans="1:10" x14ac:dyDescent="0.25">
      <c r="A106" s="43" t="s">
        <v>138</v>
      </c>
      <c r="B106" s="44" t="s">
        <v>139</v>
      </c>
      <c r="C106" s="45">
        <f>C107</f>
        <v>1802418.23</v>
      </c>
      <c r="D106" s="158">
        <v>5522600</v>
      </c>
      <c r="E106" s="130">
        <f t="shared" si="14"/>
        <v>4427470</v>
      </c>
      <c r="F106" s="46">
        <f t="shared" si="14"/>
        <v>619970.13</v>
      </c>
      <c r="G106" s="46">
        <f t="shared" si="14"/>
        <v>545326.38</v>
      </c>
      <c r="H106" s="46">
        <f t="shared" si="7"/>
        <v>26.319692962346441</v>
      </c>
      <c r="I106" s="47">
        <f t="shared" si="14"/>
        <v>3262173.49</v>
      </c>
    </row>
    <row r="107" spans="1:10" x14ac:dyDescent="0.25">
      <c r="A107" s="48" t="s">
        <v>6</v>
      </c>
      <c r="B107" s="15" t="s">
        <v>7</v>
      </c>
      <c r="C107" s="16">
        <f>C110+C114</f>
        <v>1802418.23</v>
      </c>
      <c r="D107" s="154">
        <v>5522600</v>
      </c>
      <c r="E107" s="131">
        <f>E108+E110+E114</f>
        <v>4427470</v>
      </c>
      <c r="F107" s="49">
        <f>F108+F110+F114</f>
        <v>619970.13</v>
      </c>
      <c r="G107" s="74">
        <f>G108+G110+G114</f>
        <v>545326.38</v>
      </c>
      <c r="H107" s="49">
        <f t="shared" si="7"/>
        <v>26.319692962346441</v>
      </c>
      <c r="I107" s="50">
        <f t="shared" ref="I107:I115" si="15">E107-F107-G107</f>
        <v>3262173.49</v>
      </c>
    </row>
    <row r="108" spans="1:10" x14ac:dyDescent="0.25">
      <c r="A108" s="51" t="s">
        <v>39</v>
      </c>
      <c r="B108" s="52" t="s">
        <v>40</v>
      </c>
      <c r="C108" s="53">
        <v>0</v>
      </c>
      <c r="D108" s="159">
        <v>120000</v>
      </c>
      <c r="E108" s="132">
        <f>E109</f>
        <v>80000</v>
      </c>
      <c r="F108" s="54">
        <f>F109</f>
        <v>0</v>
      </c>
      <c r="G108" s="54">
        <f>SUM(G109)</f>
        <v>0</v>
      </c>
      <c r="H108" s="54">
        <f t="shared" si="7"/>
        <v>0</v>
      </c>
      <c r="I108" s="55">
        <f t="shared" si="15"/>
        <v>80000</v>
      </c>
    </row>
    <row r="109" spans="1:10" x14ac:dyDescent="0.25">
      <c r="A109" s="56" t="s">
        <v>45</v>
      </c>
      <c r="B109" s="57" t="s">
        <v>46</v>
      </c>
      <c r="C109" s="58">
        <v>0</v>
      </c>
      <c r="D109" s="160">
        <v>120000</v>
      </c>
      <c r="E109" s="176">
        <v>80000</v>
      </c>
      <c r="F109" s="59"/>
      <c r="G109" s="59">
        <v>0</v>
      </c>
      <c r="H109" s="59">
        <f t="shared" si="7"/>
        <v>0</v>
      </c>
      <c r="I109" s="60">
        <f t="shared" si="15"/>
        <v>80000</v>
      </c>
    </row>
    <row r="110" spans="1:10" x14ac:dyDescent="0.25">
      <c r="A110" s="51" t="s">
        <v>61</v>
      </c>
      <c r="B110" s="52" t="s">
        <v>62</v>
      </c>
      <c r="C110" s="53">
        <f>SUM(C111:C113)</f>
        <v>1802418.23</v>
      </c>
      <c r="D110" s="159">
        <v>5402600</v>
      </c>
      <c r="E110" s="132">
        <f>SUM(E111:E113)</f>
        <v>4347470</v>
      </c>
      <c r="F110" s="54">
        <f>SUM(F111:F113)</f>
        <v>619970.13</v>
      </c>
      <c r="G110" s="54">
        <f>SUM(G111:G113)</f>
        <v>545326.38</v>
      </c>
      <c r="H110" s="54">
        <f t="shared" si="7"/>
        <v>26.804014978826768</v>
      </c>
      <c r="I110" s="55">
        <f t="shared" si="15"/>
        <v>3182173.49</v>
      </c>
    </row>
    <row r="111" spans="1:10" x14ac:dyDescent="0.25">
      <c r="A111" s="56" t="s">
        <v>65</v>
      </c>
      <c r="B111" s="57" t="s">
        <v>66</v>
      </c>
      <c r="C111" s="58">
        <v>274508.23</v>
      </c>
      <c r="D111" s="160">
        <v>250000</v>
      </c>
      <c r="E111" s="133">
        <v>237500</v>
      </c>
      <c r="F111" s="59">
        <v>0</v>
      </c>
      <c r="G111" s="59"/>
      <c r="H111" s="59">
        <f t="shared" si="7"/>
        <v>0</v>
      </c>
      <c r="I111" s="60">
        <f t="shared" si="15"/>
        <v>237500</v>
      </c>
    </row>
    <row r="112" spans="1:10" x14ac:dyDescent="0.25">
      <c r="A112" s="56" t="s">
        <v>75</v>
      </c>
      <c r="B112" s="57" t="s">
        <v>76</v>
      </c>
      <c r="C112" s="58">
        <v>1527910</v>
      </c>
      <c r="D112" s="160">
        <v>4999600</v>
      </c>
      <c r="E112" s="176">
        <v>3964620</v>
      </c>
      <c r="F112" s="59">
        <v>619970.13</v>
      </c>
      <c r="G112" s="59">
        <v>545326.38</v>
      </c>
      <c r="H112" s="59">
        <f t="shared" si="7"/>
        <v>29.392388425624649</v>
      </c>
      <c r="I112" s="60">
        <f t="shared" si="15"/>
        <v>2799323.49</v>
      </c>
    </row>
    <row r="113" spans="1:10" x14ac:dyDescent="0.25">
      <c r="A113" s="56" t="s">
        <v>77</v>
      </c>
      <c r="B113" s="57" t="s">
        <v>78</v>
      </c>
      <c r="C113" s="58">
        <v>0</v>
      </c>
      <c r="D113" s="160">
        <v>153000</v>
      </c>
      <c r="E113" s="133">
        <v>145350</v>
      </c>
      <c r="F113" s="59">
        <v>0</v>
      </c>
      <c r="G113" s="59"/>
      <c r="H113" s="59">
        <f t="shared" si="7"/>
        <v>0</v>
      </c>
      <c r="I113" s="60">
        <f t="shared" si="15"/>
        <v>145350</v>
      </c>
    </row>
    <row r="114" spans="1:10" x14ac:dyDescent="0.25">
      <c r="A114" s="51" t="s">
        <v>109</v>
      </c>
      <c r="B114" s="52" t="s">
        <v>110</v>
      </c>
      <c r="C114" s="53">
        <f>SUM(C115)</f>
        <v>0</v>
      </c>
      <c r="D114" s="159">
        <v>0</v>
      </c>
      <c r="E114" s="132">
        <f>SUM(E115)</f>
        <v>0</v>
      </c>
      <c r="F114" s="54">
        <f>SUM(F115)</f>
        <v>0</v>
      </c>
      <c r="G114" s="54">
        <f>SUM(G115)</f>
        <v>0</v>
      </c>
      <c r="H114" s="54">
        <v>0</v>
      </c>
      <c r="I114" s="55">
        <f t="shared" si="15"/>
        <v>0</v>
      </c>
    </row>
    <row r="115" spans="1:10" ht="15.75" thickBot="1" x14ac:dyDescent="0.3">
      <c r="A115" s="56" t="s">
        <v>140</v>
      </c>
      <c r="B115" s="62" t="s">
        <v>141</v>
      </c>
      <c r="C115" s="63">
        <v>0</v>
      </c>
      <c r="D115" s="161">
        <v>0</v>
      </c>
      <c r="E115" s="134">
        <v>0</v>
      </c>
      <c r="F115" s="64">
        <v>0</v>
      </c>
      <c r="G115" s="64"/>
      <c r="H115" s="59">
        <v>0</v>
      </c>
      <c r="I115" s="65">
        <f t="shared" si="15"/>
        <v>0</v>
      </c>
    </row>
    <row r="116" spans="1:10" ht="15.75" thickBot="1" x14ac:dyDescent="0.3">
      <c r="A116" s="95" t="s">
        <v>142</v>
      </c>
      <c r="B116" s="96" t="s">
        <v>143</v>
      </c>
      <c r="C116" s="97">
        <f>C117</f>
        <v>62319590.660000004</v>
      </c>
      <c r="D116" s="170">
        <v>96668557</v>
      </c>
      <c r="E116" s="144">
        <f>E117</f>
        <v>84678377</v>
      </c>
      <c r="F116" s="98">
        <f>F117</f>
        <v>17060920.780000001</v>
      </c>
      <c r="G116" s="98">
        <f>G117</f>
        <v>2461381.9299999997</v>
      </c>
      <c r="H116" s="98">
        <f t="shared" ref="H116:H125" si="16">(F116+G116)/E116*100</f>
        <v>23.054649134335676</v>
      </c>
      <c r="I116" s="99">
        <f>I117</f>
        <v>65156074.289999999</v>
      </c>
    </row>
    <row r="117" spans="1:10" x14ac:dyDescent="0.25">
      <c r="A117" s="100" t="s">
        <v>144</v>
      </c>
      <c r="B117" s="101" t="s">
        <v>145</v>
      </c>
      <c r="C117" s="102">
        <f>SUM(C118)</f>
        <v>62319590.660000004</v>
      </c>
      <c r="D117" s="171">
        <v>96668557</v>
      </c>
      <c r="E117" s="145">
        <f>SUM(E118)</f>
        <v>84678377</v>
      </c>
      <c r="F117" s="103">
        <f>SUM(F118)</f>
        <v>17060920.780000001</v>
      </c>
      <c r="G117" s="103">
        <f>SUM(G118)</f>
        <v>2461381.9299999997</v>
      </c>
      <c r="H117" s="103">
        <f t="shared" si="16"/>
        <v>23.054649134335676</v>
      </c>
      <c r="I117" s="104">
        <f>SUM(I118)</f>
        <v>65156074.289999999</v>
      </c>
      <c r="J117" s="147"/>
    </row>
    <row r="118" spans="1:10" x14ac:dyDescent="0.25">
      <c r="A118" s="48" t="s">
        <v>8</v>
      </c>
      <c r="B118" s="15" t="s">
        <v>146</v>
      </c>
      <c r="C118" s="105">
        <f>C119+C124+C127+C131+C134+C143+C146+C151+C122</f>
        <v>62319590.660000004</v>
      </c>
      <c r="D118" s="172">
        <v>96668557</v>
      </c>
      <c r="E118" s="146">
        <f>E119+E124+E127+E131+E134+E143+E146+E151+E122</f>
        <v>84678377</v>
      </c>
      <c r="F118" s="106">
        <f>F119+F124+F127+F131+F134+F143+F146+F151+F122</f>
        <v>17060920.780000001</v>
      </c>
      <c r="G118" s="106">
        <f>G119+G124+G127+G131+G134+G143+G146+G151+G122</f>
        <v>2461381.9299999997</v>
      </c>
      <c r="H118" s="49">
        <f t="shared" si="16"/>
        <v>23.054649134335676</v>
      </c>
      <c r="I118" s="107">
        <f>I119+I124+I127+I131+I134+I143+I146+I151+I122</f>
        <v>65156074.289999999</v>
      </c>
    </row>
    <row r="119" spans="1:10" x14ac:dyDescent="0.25">
      <c r="A119" s="108" t="s">
        <v>24</v>
      </c>
      <c r="B119" s="109" t="s">
        <v>25</v>
      </c>
      <c r="C119" s="53">
        <f>SUM(C120:C121)</f>
        <v>24706973.91</v>
      </c>
      <c r="D119" s="159">
        <v>40940142</v>
      </c>
      <c r="E119" s="132">
        <f>SUM(E120:E121)</f>
        <v>33374342</v>
      </c>
      <c r="F119" s="54">
        <f>SUM(F120:F121)</f>
        <v>11818628.92</v>
      </c>
      <c r="G119" s="54">
        <f>SUM(G120:G121)</f>
        <v>2097936.44</v>
      </c>
      <c r="H119" s="54">
        <f t="shared" si="16"/>
        <v>41.698396211077359</v>
      </c>
      <c r="I119" s="55">
        <f t="shared" ref="I119:I152" si="17">E119-F119-G119</f>
        <v>19457776.639999997</v>
      </c>
    </row>
    <row r="120" spans="1:10" x14ac:dyDescent="0.25">
      <c r="A120" s="110" t="s">
        <v>26</v>
      </c>
      <c r="B120" s="109" t="s">
        <v>27</v>
      </c>
      <c r="C120" s="58">
        <v>24290276.120000001</v>
      </c>
      <c r="D120" s="160">
        <v>40565080</v>
      </c>
      <c r="E120" s="176">
        <v>32999280</v>
      </c>
      <c r="F120" s="59">
        <v>11722145.619999999</v>
      </c>
      <c r="G120" s="59">
        <v>2097936.44</v>
      </c>
      <c r="H120" s="59">
        <f t="shared" si="16"/>
        <v>41.8799502898245</v>
      </c>
      <c r="I120" s="60">
        <f t="shared" si="17"/>
        <v>19179197.940000001</v>
      </c>
    </row>
    <row r="121" spans="1:10" x14ac:dyDescent="0.25">
      <c r="A121" s="110" t="s">
        <v>28</v>
      </c>
      <c r="B121" s="109" t="s">
        <v>29</v>
      </c>
      <c r="C121" s="58">
        <v>416697.79</v>
      </c>
      <c r="D121" s="160">
        <v>375062</v>
      </c>
      <c r="E121" s="133">
        <v>375062</v>
      </c>
      <c r="F121" s="59">
        <v>96483.3</v>
      </c>
      <c r="G121" s="59"/>
      <c r="H121" s="59">
        <f t="shared" si="16"/>
        <v>25.724626861692201</v>
      </c>
      <c r="I121" s="60">
        <f t="shared" si="17"/>
        <v>278578.7</v>
      </c>
    </row>
    <row r="122" spans="1:10" x14ac:dyDescent="0.25">
      <c r="A122" s="108" t="s">
        <v>30</v>
      </c>
      <c r="B122" s="109" t="s">
        <v>31</v>
      </c>
      <c r="C122" s="53">
        <f>SUM(C123)</f>
        <v>165000</v>
      </c>
      <c r="D122" s="159">
        <v>472000</v>
      </c>
      <c r="E122" s="132">
        <f>SUM(E123)</f>
        <v>0</v>
      </c>
      <c r="F122" s="54">
        <f>SUM(F123)</f>
        <v>0</v>
      </c>
      <c r="G122" s="54">
        <f>SUM(G123)</f>
        <v>0</v>
      </c>
      <c r="H122" s="54">
        <v>0</v>
      </c>
      <c r="I122" s="55">
        <f t="shared" si="17"/>
        <v>0</v>
      </c>
    </row>
    <row r="123" spans="1:10" x14ac:dyDescent="0.25">
      <c r="A123" s="110" t="s">
        <v>32</v>
      </c>
      <c r="B123" s="109" t="s">
        <v>31</v>
      </c>
      <c r="C123" s="58">
        <v>165000</v>
      </c>
      <c r="D123" s="160">
        <v>472000</v>
      </c>
      <c r="E123" s="133">
        <v>0</v>
      </c>
      <c r="F123" s="59">
        <v>0</v>
      </c>
      <c r="G123" s="59"/>
      <c r="H123" s="59">
        <v>0</v>
      </c>
      <c r="I123" s="60">
        <f t="shared" si="17"/>
        <v>0</v>
      </c>
    </row>
    <row r="124" spans="1:10" x14ac:dyDescent="0.25">
      <c r="A124" s="108" t="s">
        <v>33</v>
      </c>
      <c r="B124" s="109" t="s">
        <v>34</v>
      </c>
      <c r="C124" s="53">
        <f>SUM(C125:C126)</f>
        <v>4085961.78</v>
      </c>
      <c r="D124" s="159">
        <v>6755123</v>
      </c>
      <c r="E124" s="132">
        <f>SUM(E125:E126)</f>
        <v>4625123</v>
      </c>
      <c r="F124" s="54">
        <f>SUM(F125:F126)</f>
        <v>1659876.15</v>
      </c>
      <c r="G124" s="54">
        <f>SUM(G125:G126)</f>
        <v>285950.52</v>
      </c>
      <c r="H124" s="54">
        <f t="shared" si="16"/>
        <v>42.070809143886549</v>
      </c>
      <c r="I124" s="55">
        <f t="shared" si="17"/>
        <v>2679296.33</v>
      </c>
    </row>
    <row r="125" spans="1:10" x14ac:dyDescent="0.25">
      <c r="A125" s="110" t="s">
        <v>35</v>
      </c>
      <c r="B125" s="109" t="s">
        <v>36</v>
      </c>
      <c r="C125" s="58">
        <v>4059952.65</v>
      </c>
      <c r="D125" s="160">
        <v>6755123</v>
      </c>
      <c r="E125" s="176">
        <v>4625123</v>
      </c>
      <c r="F125" s="59">
        <v>1659876.15</v>
      </c>
      <c r="G125" s="59">
        <v>285950.52</v>
      </c>
      <c r="H125" s="59">
        <f t="shared" si="16"/>
        <v>42.070809143886549</v>
      </c>
      <c r="I125" s="60">
        <f t="shared" si="17"/>
        <v>2679296.33</v>
      </c>
    </row>
    <row r="126" spans="1:10" x14ac:dyDescent="0.25">
      <c r="A126" s="110" t="s">
        <v>37</v>
      </c>
      <c r="B126" s="109" t="s">
        <v>147</v>
      </c>
      <c r="C126" s="58">
        <v>26009.13</v>
      </c>
      <c r="D126" s="160">
        <v>0</v>
      </c>
      <c r="E126" s="133">
        <v>0</v>
      </c>
      <c r="F126" s="59">
        <v>0</v>
      </c>
      <c r="G126" s="59"/>
      <c r="H126" s="59">
        <v>0</v>
      </c>
      <c r="I126" s="60">
        <f t="shared" si="17"/>
        <v>0</v>
      </c>
    </row>
    <row r="127" spans="1:10" x14ac:dyDescent="0.25">
      <c r="A127" s="108" t="s">
        <v>39</v>
      </c>
      <c r="B127" s="109" t="s">
        <v>40</v>
      </c>
      <c r="C127" s="53">
        <f>SUM(C128:C130)</f>
        <v>1885866.03</v>
      </c>
      <c r="D127" s="159">
        <v>3040000</v>
      </c>
      <c r="E127" s="132">
        <f>SUM(E128:E130)</f>
        <v>2000000</v>
      </c>
      <c r="F127" s="54">
        <f>SUM(F128:F130)</f>
        <v>503881.68</v>
      </c>
      <c r="G127" s="54">
        <f>SUM(G128:G130)</f>
        <v>53540.09</v>
      </c>
      <c r="H127" s="54">
        <f t="shared" ref="H127:H142" si="18">(F127+G127)/E127*100</f>
        <v>27.871088500000003</v>
      </c>
      <c r="I127" s="55">
        <f t="shared" si="17"/>
        <v>1442578.23</v>
      </c>
    </row>
    <row r="128" spans="1:10" x14ac:dyDescent="0.25">
      <c r="A128" s="110" t="s">
        <v>41</v>
      </c>
      <c r="B128" s="109" t="s">
        <v>42</v>
      </c>
      <c r="C128" s="58">
        <v>525942.74</v>
      </c>
      <c r="D128" s="160">
        <v>1000000</v>
      </c>
      <c r="E128" s="176">
        <v>500000</v>
      </c>
      <c r="F128" s="59">
        <v>112529.94</v>
      </c>
      <c r="G128" s="59">
        <v>0</v>
      </c>
      <c r="H128" s="59">
        <f t="shared" si="18"/>
        <v>22.505988000000002</v>
      </c>
      <c r="I128" s="60">
        <f t="shared" si="17"/>
        <v>387470.06</v>
      </c>
    </row>
    <row r="129" spans="1:9" x14ac:dyDescent="0.25">
      <c r="A129" s="110" t="s">
        <v>43</v>
      </c>
      <c r="B129" s="109" t="s">
        <v>44</v>
      </c>
      <c r="C129" s="58">
        <v>877290.2</v>
      </c>
      <c r="D129" s="160">
        <v>1040000</v>
      </c>
      <c r="E129" s="176">
        <v>900000</v>
      </c>
      <c r="F129" s="59">
        <v>366651.74</v>
      </c>
      <c r="G129" s="59">
        <v>53540.09</v>
      </c>
      <c r="H129" s="59">
        <f t="shared" si="18"/>
        <v>46.687981111111107</v>
      </c>
      <c r="I129" s="60">
        <f t="shared" si="17"/>
        <v>479808.17000000004</v>
      </c>
    </row>
    <row r="130" spans="1:9" x14ac:dyDescent="0.25">
      <c r="A130" s="110" t="s">
        <v>45</v>
      </c>
      <c r="B130" s="109" t="s">
        <v>46</v>
      </c>
      <c r="C130" s="58">
        <v>482633.09</v>
      </c>
      <c r="D130" s="160">
        <v>1000000</v>
      </c>
      <c r="E130" s="176">
        <v>600000</v>
      </c>
      <c r="F130" s="59">
        <v>24700</v>
      </c>
      <c r="G130" s="59"/>
      <c r="H130" s="59">
        <f t="shared" si="18"/>
        <v>4.1166666666666663</v>
      </c>
      <c r="I130" s="60">
        <f t="shared" si="17"/>
        <v>575300</v>
      </c>
    </row>
    <row r="131" spans="1:9" x14ac:dyDescent="0.25">
      <c r="A131" s="108" t="s">
        <v>49</v>
      </c>
      <c r="B131" s="109" t="s">
        <v>50</v>
      </c>
      <c r="C131" s="53">
        <f>SUM(C132:C133)</f>
        <v>3333432.52</v>
      </c>
      <c r="D131" s="159">
        <v>3440380</v>
      </c>
      <c r="E131" s="132">
        <f>SUM(E132:E133)</f>
        <v>3300000</v>
      </c>
      <c r="F131" s="54">
        <f>SUM(F132:F133)</f>
        <v>744450.03</v>
      </c>
      <c r="G131" s="54">
        <f>SUM(G132:G133)</f>
        <v>23954.880000000001</v>
      </c>
      <c r="H131" s="54">
        <f t="shared" si="18"/>
        <v>23.284997272727274</v>
      </c>
      <c r="I131" s="55">
        <f t="shared" si="17"/>
        <v>2531595.09</v>
      </c>
    </row>
    <row r="132" spans="1:9" x14ac:dyDescent="0.25">
      <c r="A132" s="110" t="s">
        <v>51</v>
      </c>
      <c r="B132" s="109" t="s">
        <v>52</v>
      </c>
      <c r="C132" s="58">
        <v>2679645.79</v>
      </c>
      <c r="D132" s="160">
        <v>1800000</v>
      </c>
      <c r="E132" s="133">
        <v>1800000</v>
      </c>
      <c r="F132" s="59">
        <v>534950.03</v>
      </c>
      <c r="G132" s="59">
        <v>22362.5</v>
      </c>
      <c r="H132" s="59">
        <f t="shared" si="18"/>
        <v>30.961807222222227</v>
      </c>
      <c r="I132" s="60">
        <f t="shared" si="17"/>
        <v>1242687.47</v>
      </c>
    </row>
    <row r="133" spans="1:9" x14ac:dyDescent="0.25">
      <c r="A133" s="110" t="s">
        <v>53</v>
      </c>
      <c r="B133" s="109" t="s">
        <v>54</v>
      </c>
      <c r="C133" s="58">
        <v>653786.73</v>
      </c>
      <c r="D133" s="160">
        <v>1640380</v>
      </c>
      <c r="E133" s="176">
        <v>1500000</v>
      </c>
      <c r="F133" s="59">
        <v>209500</v>
      </c>
      <c r="G133" s="59">
        <v>1592.38</v>
      </c>
      <c r="H133" s="59">
        <f t="shared" si="18"/>
        <v>14.072825333333332</v>
      </c>
      <c r="I133" s="60">
        <f t="shared" si="17"/>
        <v>1288907.6200000001</v>
      </c>
    </row>
    <row r="134" spans="1:9" x14ac:dyDescent="0.25">
      <c r="A134" s="108" t="s">
        <v>61</v>
      </c>
      <c r="B134" s="109" t="s">
        <v>62</v>
      </c>
      <c r="C134" s="53">
        <f>SUM(C135:C142)</f>
        <v>21852702.18</v>
      </c>
      <c r="D134" s="159">
        <v>34247348</v>
      </c>
      <c r="E134" s="132">
        <f>SUM(E135:E142)</f>
        <v>33655348</v>
      </c>
      <c r="F134" s="54">
        <f>SUM(F135:F142)</f>
        <v>2161070.52</v>
      </c>
      <c r="G134" s="54">
        <f>SUM(G135:G142)</f>
        <v>0</v>
      </c>
      <c r="H134" s="54">
        <f t="shared" si="18"/>
        <v>6.4211801345806911</v>
      </c>
      <c r="I134" s="55">
        <f t="shared" si="17"/>
        <v>31494277.48</v>
      </c>
    </row>
    <row r="135" spans="1:9" x14ac:dyDescent="0.25">
      <c r="A135" s="110" t="s">
        <v>63</v>
      </c>
      <c r="B135" s="109" t="s">
        <v>64</v>
      </c>
      <c r="C135" s="58">
        <v>1027888.26</v>
      </c>
      <c r="D135" s="160">
        <v>1000000</v>
      </c>
      <c r="E135" s="133">
        <v>1000000</v>
      </c>
      <c r="F135" s="59">
        <v>1226.4100000000001</v>
      </c>
      <c r="G135" s="59"/>
      <c r="H135" s="59">
        <f t="shared" si="18"/>
        <v>0.122641</v>
      </c>
      <c r="I135" s="60">
        <f t="shared" si="17"/>
        <v>998773.59</v>
      </c>
    </row>
    <row r="136" spans="1:9" x14ac:dyDescent="0.25">
      <c r="A136" s="110" t="s">
        <v>65</v>
      </c>
      <c r="B136" s="109" t="s">
        <v>66</v>
      </c>
      <c r="C136" s="58">
        <v>756988.93</v>
      </c>
      <c r="D136" s="160">
        <v>5141800</v>
      </c>
      <c r="E136" s="133">
        <v>5141800</v>
      </c>
      <c r="F136" s="59">
        <v>982.43</v>
      </c>
      <c r="G136" s="59">
        <v>0</v>
      </c>
      <c r="H136" s="59">
        <f t="shared" si="18"/>
        <v>1.9106733050682639E-2</v>
      </c>
      <c r="I136" s="60">
        <f t="shared" si="17"/>
        <v>5140817.57</v>
      </c>
    </row>
    <row r="137" spans="1:9" x14ac:dyDescent="0.25">
      <c r="A137" s="110" t="s">
        <v>67</v>
      </c>
      <c r="B137" s="109" t="s">
        <v>68</v>
      </c>
      <c r="C137" s="58">
        <v>141887.5</v>
      </c>
      <c r="D137" s="160">
        <v>200000</v>
      </c>
      <c r="E137" s="176">
        <v>158000</v>
      </c>
      <c r="F137" s="59">
        <v>20175.78</v>
      </c>
      <c r="G137" s="59">
        <v>0</v>
      </c>
      <c r="H137" s="59">
        <f t="shared" si="18"/>
        <v>12.769481012658227</v>
      </c>
      <c r="I137" s="60">
        <f t="shared" si="17"/>
        <v>137824.22</v>
      </c>
    </row>
    <row r="138" spans="1:9" x14ac:dyDescent="0.25">
      <c r="A138" s="110" t="s">
        <v>69</v>
      </c>
      <c r="B138" s="109" t="s">
        <v>70</v>
      </c>
      <c r="C138" s="58">
        <v>308458.56</v>
      </c>
      <c r="D138" s="160">
        <v>900000</v>
      </c>
      <c r="E138" s="133">
        <v>900000</v>
      </c>
      <c r="F138" s="59">
        <v>0</v>
      </c>
      <c r="G138" s="59"/>
      <c r="H138" s="59">
        <f t="shared" si="18"/>
        <v>0</v>
      </c>
      <c r="I138" s="60">
        <f t="shared" si="17"/>
        <v>900000</v>
      </c>
    </row>
    <row r="139" spans="1:9" x14ac:dyDescent="0.25">
      <c r="A139" s="110" t="s">
        <v>71</v>
      </c>
      <c r="B139" s="109" t="s">
        <v>72</v>
      </c>
      <c r="C139" s="58">
        <v>2042161.77</v>
      </c>
      <c r="D139" s="160">
        <v>6000000</v>
      </c>
      <c r="E139" s="133">
        <v>6000000</v>
      </c>
      <c r="F139" s="59">
        <v>1328089.31</v>
      </c>
      <c r="G139" s="59">
        <v>0</v>
      </c>
      <c r="H139" s="59">
        <f t="shared" si="18"/>
        <v>22.134821833333334</v>
      </c>
      <c r="I139" s="60">
        <f t="shared" si="17"/>
        <v>4671910.6899999995</v>
      </c>
    </row>
    <row r="140" spans="1:9" x14ac:dyDescent="0.25">
      <c r="A140" s="110" t="s">
        <v>75</v>
      </c>
      <c r="B140" s="109" t="s">
        <v>76</v>
      </c>
      <c r="C140" s="58">
        <v>1959863.75</v>
      </c>
      <c r="D140" s="160">
        <v>3250000</v>
      </c>
      <c r="E140" s="176">
        <v>2700000</v>
      </c>
      <c r="F140" s="59">
        <v>742540.34</v>
      </c>
      <c r="G140" s="59">
        <v>0</v>
      </c>
      <c r="H140" s="59">
        <f t="shared" si="18"/>
        <v>27.501494074074074</v>
      </c>
      <c r="I140" s="60">
        <f t="shared" si="17"/>
        <v>1957459.6600000001</v>
      </c>
    </row>
    <row r="141" spans="1:9" x14ac:dyDescent="0.25">
      <c r="A141" s="110" t="s">
        <v>121</v>
      </c>
      <c r="B141" s="109" t="s">
        <v>122</v>
      </c>
      <c r="C141" s="58">
        <v>15210860.99</v>
      </c>
      <c r="D141" s="160">
        <v>16755548</v>
      </c>
      <c r="E141" s="133">
        <v>16755548</v>
      </c>
      <c r="F141" s="59">
        <v>0</v>
      </c>
      <c r="G141" s="59">
        <v>0</v>
      </c>
      <c r="H141" s="59">
        <f t="shared" si="18"/>
        <v>0</v>
      </c>
      <c r="I141" s="60">
        <f t="shared" si="17"/>
        <v>16755548</v>
      </c>
    </row>
    <row r="142" spans="1:9" x14ac:dyDescent="0.25">
      <c r="A142" s="110" t="s">
        <v>77</v>
      </c>
      <c r="B142" s="109" t="s">
        <v>78</v>
      </c>
      <c r="C142" s="58">
        <v>404592.42</v>
      </c>
      <c r="D142" s="160">
        <v>1000000</v>
      </c>
      <c r="E142" s="133">
        <v>1000000</v>
      </c>
      <c r="F142" s="59">
        <v>68056.25</v>
      </c>
      <c r="G142" s="59"/>
      <c r="H142" s="59">
        <f t="shared" si="18"/>
        <v>6.805625</v>
      </c>
      <c r="I142" s="60">
        <f t="shared" si="17"/>
        <v>931943.75</v>
      </c>
    </row>
    <row r="143" spans="1:9" x14ac:dyDescent="0.25">
      <c r="A143" s="108" t="s">
        <v>82</v>
      </c>
      <c r="B143" s="109" t="s">
        <v>83</v>
      </c>
      <c r="C143" s="53">
        <f>SUM(C144:C145)</f>
        <v>76292.47</v>
      </c>
      <c r="D143" s="159">
        <v>150000</v>
      </c>
      <c r="E143" s="132">
        <f>SUM(E144:E145)</f>
        <v>100000</v>
      </c>
      <c r="F143" s="54">
        <f>SUM(F144:F145)</f>
        <v>52637.229999999996</v>
      </c>
      <c r="G143" s="54">
        <f>SUM(G145)</f>
        <v>0</v>
      </c>
      <c r="H143" s="54">
        <f>(F143+G143)/E143*100</f>
        <v>52.637229999999988</v>
      </c>
      <c r="I143" s="55">
        <f t="shared" si="17"/>
        <v>47362.770000000004</v>
      </c>
    </row>
    <row r="144" spans="1:9" x14ac:dyDescent="0.25">
      <c r="A144" s="111" t="s">
        <v>86</v>
      </c>
      <c r="B144" s="112" t="s">
        <v>87</v>
      </c>
      <c r="C144" s="113">
        <v>25101.360000000001</v>
      </c>
      <c r="D144" s="173">
        <v>50000</v>
      </c>
      <c r="E144" s="133">
        <v>50000</v>
      </c>
      <c r="F144" s="59">
        <v>50283.839999999997</v>
      </c>
      <c r="G144" s="59">
        <v>0</v>
      </c>
      <c r="H144" s="59">
        <f>(F144+G144)/E144*100</f>
        <v>100.56768000000001</v>
      </c>
      <c r="I144" s="60">
        <f t="shared" si="17"/>
        <v>-283.83999999999651</v>
      </c>
    </row>
    <row r="145" spans="1:10" x14ac:dyDescent="0.25">
      <c r="A145" s="111" t="s">
        <v>88</v>
      </c>
      <c r="B145" s="112" t="s">
        <v>89</v>
      </c>
      <c r="C145" s="113">
        <v>51191.11</v>
      </c>
      <c r="D145" s="173">
        <v>100000</v>
      </c>
      <c r="E145" s="176">
        <v>50000</v>
      </c>
      <c r="F145" s="59">
        <v>2353.39</v>
      </c>
      <c r="G145" s="59">
        <v>0</v>
      </c>
      <c r="H145" s="59">
        <f>(F145+G145)/E145*100</f>
        <v>4.7067800000000002</v>
      </c>
      <c r="I145" s="60">
        <f t="shared" si="17"/>
        <v>47646.61</v>
      </c>
    </row>
    <row r="146" spans="1:10" x14ac:dyDescent="0.25">
      <c r="A146" s="108" t="s">
        <v>109</v>
      </c>
      <c r="B146" s="109" t="s">
        <v>110</v>
      </c>
      <c r="C146" s="53">
        <f>SUM(C147:C150)</f>
        <v>2759353.77</v>
      </c>
      <c r="D146" s="159">
        <v>7623564</v>
      </c>
      <c r="E146" s="132">
        <f>SUM(E147:E150)</f>
        <v>7623564</v>
      </c>
      <c r="F146" s="54">
        <f>SUM(F147:F150)</f>
        <v>120376.25</v>
      </c>
      <c r="G146" s="54">
        <f>SUM(G147:G148)</f>
        <v>0</v>
      </c>
      <c r="H146" s="54">
        <f>(F146+G146)/E146*100</f>
        <v>1.5790022881686308</v>
      </c>
      <c r="I146" s="55">
        <f t="shared" si="17"/>
        <v>7503187.75</v>
      </c>
    </row>
    <row r="147" spans="1:10" x14ac:dyDescent="0.25">
      <c r="A147" s="111" t="s">
        <v>111</v>
      </c>
      <c r="B147" s="109" t="s">
        <v>112</v>
      </c>
      <c r="C147" s="58">
        <v>2520466.16</v>
      </c>
      <c r="D147" s="160">
        <v>7223964</v>
      </c>
      <c r="E147" s="133">
        <v>7223964</v>
      </c>
      <c r="F147" s="59">
        <v>120376.25</v>
      </c>
      <c r="G147" s="59">
        <v>0</v>
      </c>
      <c r="H147" s="59">
        <f t="shared" ref="H147:H158" si="19">(F147+G147)/E147*100</f>
        <v>1.6663462054905036</v>
      </c>
      <c r="I147" s="60">
        <f t="shared" si="17"/>
        <v>7103587.75</v>
      </c>
      <c r="J147" s="147"/>
    </row>
    <row r="148" spans="1:10" x14ac:dyDescent="0.25">
      <c r="A148" s="111" t="s">
        <v>127</v>
      </c>
      <c r="B148" s="109" t="s">
        <v>128</v>
      </c>
      <c r="C148" s="58">
        <v>0</v>
      </c>
      <c r="D148" s="160">
        <v>11250</v>
      </c>
      <c r="E148" s="133">
        <v>11250</v>
      </c>
      <c r="F148" s="59">
        <v>0</v>
      </c>
      <c r="G148" s="59">
        <v>0</v>
      </c>
      <c r="H148" s="59">
        <f t="shared" si="19"/>
        <v>0</v>
      </c>
      <c r="I148" s="60">
        <f t="shared" si="17"/>
        <v>11250</v>
      </c>
    </row>
    <row r="149" spans="1:10" x14ac:dyDescent="0.25">
      <c r="A149" s="111" t="s">
        <v>158</v>
      </c>
      <c r="B149" s="109" t="s">
        <v>129</v>
      </c>
      <c r="C149" s="58">
        <v>0</v>
      </c>
      <c r="D149" s="160">
        <v>1000</v>
      </c>
      <c r="E149" s="133">
        <v>1000</v>
      </c>
      <c r="F149" s="59">
        <v>0</v>
      </c>
      <c r="G149" s="59">
        <v>0</v>
      </c>
      <c r="H149" s="59">
        <f t="shared" si="19"/>
        <v>0</v>
      </c>
      <c r="I149" s="60">
        <f t="shared" si="17"/>
        <v>1000</v>
      </c>
    </row>
    <row r="150" spans="1:10" x14ac:dyDescent="0.25">
      <c r="A150" s="111" t="s">
        <v>140</v>
      </c>
      <c r="B150" s="114" t="s">
        <v>148</v>
      </c>
      <c r="C150" s="115">
        <v>238887.61</v>
      </c>
      <c r="D150" s="174">
        <v>387350</v>
      </c>
      <c r="E150" s="133">
        <v>387350</v>
      </c>
      <c r="F150" s="59">
        <v>0</v>
      </c>
      <c r="G150" s="59">
        <v>0</v>
      </c>
      <c r="H150" s="59">
        <f t="shared" si="19"/>
        <v>0</v>
      </c>
      <c r="I150" s="60">
        <f t="shared" si="17"/>
        <v>387350</v>
      </c>
    </row>
    <row r="151" spans="1:10" x14ac:dyDescent="0.25">
      <c r="A151" s="108" t="s">
        <v>113</v>
      </c>
      <c r="B151" s="114" t="s">
        <v>114</v>
      </c>
      <c r="C151" s="116">
        <f>SUM(C152)</f>
        <v>3454008</v>
      </c>
      <c r="D151" s="175">
        <v>0</v>
      </c>
      <c r="E151" s="132">
        <f>SUM(E152)</f>
        <v>0</v>
      </c>
      <c r="F151" s="54">
        <f>SUM(F152)</f>
        <v>0</v>
      </c>
      <c r="G151" s="54">
        <f>SUM(G152)</f>
        <v>0</v>
      </c>
      <c r="H151" s="54">
        <v>0</v>
      </c>
      <c r="I151" s="55">
        <f t="shared" si="17"/>
        <v>0</v>
      </c>
    </row>
    <row r="152" spans="1:10" ht="15.75" thickBot="1" x14ac:dyDescent="0.3">
      <c r="A152" s="111" t="s">
        <v>115</v>
      </c>
      <c r="B152" s="112" t="s">
        <v>116</v>
      </c>
      <c r="C152" s="113">
        <v>3454008</v>
      </c>
      <c r="D152" s="173">
        <v>0</v>
      </c>
      <c r="E152" s="134">
        <v>0</v>
      </c>
      <c r="F152" s="64">
        <v>0</v>
      </c>
      <c r="G152" s="64">
        <v>0</v>
      </c>
      <c r="H152" s="64">
        <v>0</v>
      </c>
      <c r="I152" s="65">
        <f t="shared" si="17"/>
        <v>0</v>
      </c>
    </row>
    <row r="153" spans="1:10" ht="15.75" thickBot="1" x14ac:dyDescent="0.3">
      <c r="A153" s="117" t="s">
        <v>149</v>
      </c>
      <c r="B153" s="118" t="s">
        <v>150</v>
      </c>
      <c r="C153" s="97">
        <f>C154</f>
        <v>896267.42999999993</v>
      </c>
      <c r="D153" s="170">
        <v>2693100</v>
      </c>
      <c r="E153" s="144">
        <f>E154</f>
        <v>1385600</v>
      </c>
      <c r="F153" s="98">
        <f>F154</f>
        <v>408485.85000000003</v>
      </c>
      <c r="G153" s="98">
        <f>G154</f>
        <v>111404.89</v>
      </c>
      <c r="H153" s="98">
        <f t="shared" si="19"/>
        <v>37.520982967667436</v>
      </c>
      <c r="I153" s="99">
        <f>I154</f>
        <v>865709.26</v>
      </c>
    </row>
    <row r="154" spans="1:10" ht="22.5" x14ac:dyDescent="0.25">
      <c r="A154" s="119" t="s">
        <v>151</v>
      </c>
      <c r="B154" s="101" t="s">
        <v>152</v>
      </c>
      <c r="C154" s="102">
        <f>SUM(C155)</f>
        <v>896267.42999999993</v>
      </c>
      <c r="D154" s="171">
        <v>2693100</v>
      </c>
      <c r="E154" s="145">
        <f>SUM(E155)</f>
        <v>1385600</v>
      </c>
      <c r="F154" s="103">
        <f>SUM(F155)</f>
        <v>408485.85000000003</v>
      </c>
      <c r="G154" s="103">
        <f>SUM(G155)</f>
        <v>111404.89</v>
      </c>
      <c r="H154" s="103">
        <f t="shared" si="19"/>
        <v>37.520982967667436</v>
      </c>
      <c r="I154" s="104">
        <f>SUM(I155)</f>
        <v>865709.26</v>
      </c>
      <c r="J154" s="147"/>
    </row>
    <row r="155" spans="1:10" x14ac:dyDescent="0.25">
      <c r="A155" s="120" t="s">
        <v>10</v>
      </c>
      <c r="B155" s="15" t="s">
        <v>153</v>
      </c>
      <c r="C155" s="105">
        <f>C156+C159+C162+C166+C171</f>
        <v>896267.42999999993</v>
      </c>
      <c r="D155" s="172">
        <v>2693100</v>
      </c>
      <c r="E155" s="146">
        <f>E156+E159+E162+E166+E171</f>
        <v>1385600</v>
      </c>
      <c r="F155" s="106">
        <f>F156+F159+F162+F166+F171</f>
        <v>408485.85000000003</v>
      </c>
      <c r="G155" s="106">
        <f>G156+G159+G162+G166+G171</f>
        <v>111404.89</v>
      </c>
      <c r="H155" s="49">
        <f t="shared" si="19"/>
        <v>37.520982967667436</v>
      </c>
      <c r="I155" s="107">
        <f>I156+I159+I162+I166+I171</f>
        <v>865709.26</v>
      </c>
    </row>
    <row r="156" spans="1:10" x14ac:dyDescent="0.25">
      <c r="A156" s="121" t="s">
        <v>24</v>
      </c>
      <c r="B156" s="109" t="s">
        <v>25</v>
      </c>
      <c r="C156" s="53">
        <f>C157</f>
        <v>679627.77</v>
      </c>
      <c r="D156" s="159">
        <v>1740000</v>
      </c>
      <c r="E156" s="132">
        <f>SUM(E157:E158)</f>
        <v>1029500</v>
      </c>
      <c r="F156" s="54">
        <f>SUM(F157:F158)</f>
        <v>354403.55</v>
      </c>
      <c r="G156" s="54">
        <f>SUM(G157:G158)</f>
        <v>85928.34</v>
      </c>
      <c r="H156" s="54">
        <f t="shared" si="19"/>
        <v>42.771431762991746</v>
      </c>
      <c r="I156" s="55">
        <f t="shared" ref="I156:I172" si="20">E156-F156-G156</f>
        <v>589168.11</v>
      </c>
    </row>
    <row r="157" spans="1:10" x14ac:dyDescent="0.25">
      <c r="A157" s="122" t="s">
        <v>26</v>
      </c>
      <c r="B157" s="109" t="s">
        <v>27</v>
      </c>
      <c r="C157" s="58">
        <v>679627.77</v>
      </c>
      <c r="D157" s="160">
        <v>1700000</v>
      </c>
      <c r="E157" s="176">
        <v>1017500</v>
      </c>
      <c r="F157" s="59">
        <v>354403.55</v>
      </c>
      <c r="G157" s="59">
        <v>85928.34</v>
      </c>
      <c r="H157" s="59">
        <f t="shared" si="19"/>
        <v>43.275861425061422</v>
      </c>
      <c r="I157" s="60">
        <f t="shared" si="20"/>
        <v>577168.11</v>
      </c>
    </row>
    <row r="158" spans="1:10" x14ac:dyDescent="0.25">
      <c r="A158" s="122" t="s">
        <v>28</v>
      </c>
      <c r="B158" s="109" t="s">
        <v>29</v>
      </c>
      <c r="C158" s="58">
        <v>0</v>
      </c>
      <c r="D158" s="160">
        <v>40000</v>
      </c>
      <c r="E158" s="176">
        <v>12000</v>
      </c>
      <c r="F158" s="59"/>
      <c r="G158" s="59"/>
      <c r="H158" s="59">
        <f t="shared" si="19"/>
        <v>0</v>
      </c>
      <c r="I158" s="60">
        <f t="shared" si="20"/>
        <v>12000</v>
      </c>
    </row>
    <row r="159" spans="1:10" x14ac:dyDescent="0.25">
      <c r="A159" s="121" t="s">
        <v>33</v>
      </c>
      <c r="B159" s="109" t="s">
        <v>34</v>
      </c>
      <c r="C159" s="53">
        <f>C160+C161</f>
        <v>96716.98</v>
      </c>
      <c r="D159" s="159">
        <v>287100</v>
      </c>
      <c r="E159" s="132">
        <f>SUM(E160:E161)</f>
        <v>140100</v>
      </c>
      <c r="F159" s="54">
        <f>F160+F161</f>
        <v>50848.52</v>
      </c>
      <c r="G159" s="54">
        <f>G160+G161</f>
        <v>12263.05</v>
      </c>
      <c r="H159" s="54">
        <f>(F159+G159)/E159*100</f>
        <v>45.047516059957168</v>
      </c>
      <c r="I159" s="55">
        <f t="shared" si="20"/>
        <v>76988.430000000008</v>
      </c>
    </row>
    <row r="160" spans="1:10" x14ac:dyDescent="0.25">
      <c r="A160" s="122" t="s">
        <v>35</v>
      </c>
      <c r="B160" s="109" t="s">
        <v>36</v>
      </c>
      <c r="C160" s="58">
        <v>96716.98</v>
      </c>
      <c r="D160" s="160">
        <v>287100</v>
      </c>
      <c r="E160" s="176">
        <v>140100</v>
      </c>
      <c r="F160" s="59">
        <v>50848.52</v>
      </c>
      <c r="G160" s="59">
        <v>12263.05</v>
      </c>
      <c r="H160" s="59">
        <f>(F160+G160)/E160*100</f>
        <v>45.047516059957168</v>
      </c>
      <c r="I160" s="60">
        <f t="shared" si="20"/>
        <v>76988.430000000008</v>
      </c>
    </row>
    <row r="161" spans="1:9" x14ac:dyDescent="0.25">
      <c r="A161" s="122" t="s">
        <v>37</v>
      </c>
      <c r="B161" s="109" t="s">
        <v>147</v>
      </c>
      <c r="C161" s="58">
        <v>0</v>
      </c>
      <c r="D161" s="160">
        <v>0</v>
      </c>
      <c r="E161" s="133">
        <v>0</v>
      </c>
      <c r="F161" s="59"/>
      <c r="G161" s="59"/>
      <c r="H161" s="59">
        <v>0</v>
      </c>
      <c r="I161" s="60">
        <f t="shared" si="20"/>
        <v>0</v>
      </c>
    </row>
    <row r="162" spans="1:9" x14ac:dyDescent="0.25">
      <c r="A162" s="108" t="s">
        <v>39</v>
      </c>
      <c r="B162" s="114" t="s">
        <v>40</v>
      </c>
      <c r="C162" s="116">
        <f>C163+C165</f>
        <v>114235.18</v>
      </c>
      <c r="D162" s="175">
        <v>387500</v>
      </c>
      <c r="E162" s="132">
        <f>SUM(E163:E165)</f>
        <v>165000</v>
      </c>
      <c r="F162" s="54">
        <f>SUM(F163:F165)</f>
        <v>3233.78</v>
      </c>
      <c r="G162" s="54">
        <f>SUM(G163:G165)</f>
        <v>551</v>
      </c>
      <c r="H162" s="54">
        <f t="shared" ref="H162:H170" si="21">(F162+G162)/E162*100</f>
        <v>2.2938060606060606</v>
      </c>
      <c r="I162" s="55">
        <f t="shared" si="20"/>
        <v>161215.22</v>
      </c>
    </row>
    <row r="163" spans="1:9" x14ac:dyDescent="0.25">
      <c r="A163" s="110" t="s">
        <v>41</v>
      </c>
      <c r="B163" s="109" t="s">
        <v>42</v>
      </c>
      <c r="C163" s="58">
        <v>106170.18</v>
      </c>
      <c r="D163" s="160">
        <v>162500</v>
      </c>
      <c r="E163" s="176">
        <v>100000</v>
      </c>
      <c r="F163" s="59">
        <v>27.96</v>
      </c>
      <c r="G163" s="59"/>
      <c r="H163" s="59">
        <f t="shared" si="21"/>
        <v>2.7960000000000002E-2</v>
      </c>
      <c r="I163" s="60">
        <f t="shared" si="20"/>
        <v>99972.04</v>
      </c>
    </row>
    <row r="164" spans="1:9" x14ac:dyDescent="0.25">
      <c r="A164" s="110" t="s">
        <v>43</v>
      </c>
      <c r="B164" s="109" t="s">
        <v>44</v>
      </c>
      <c r="C164" s="58">
        <v>0</v>
      </c>
      <c r="D164" s="160">
        <v>75000</v>
      </c>
      <c r="E164" s="176">
        <v>25000</v>
      </c>
      <c r="F164" s="59">
        <v>3205.82</v>
      </c>
      <c r="G164" s="59">
        <v>551</v>
      </c>
      <c r="H164" s="59">
        <f t="shared" si="21"/>
        <v>15.027280000000001</v>
      </c>
      <c r="I164" s="60">
        <f t="shared" si="20"/>
        <v>21243.18</v>
      </c>
    </row>
    <row r="165" spans="1:9" x14ac:dyDescent="0.25">
      <c r="A165" s="110" t="s">
        <v>45</v>
      </c>
      <c r="B165" s="109" t="s">
        <v>46</v>
      </c>
      <c r="C165" s="58">
        <v>8065</v>
      </c>
      <c r="D165" s="160">
        <v>150000</v>
      </c>
      <c r="E165" s="176">
        <v>40000</v>
      </c>
      <c r="F165" s="59"/>
      <c r="G165" s="59"/>
      <c r="H165" s="59">
        <f t="shared" si="21"/>
        <v>0</v>
      </c>
      <c r="I165" s="60">
        <f t="shared" si="20"/>
        <v>40000</v>
      </c>
    </row>
    <row r="166" spans="1:9" x14ac:dyDescent="0.25">
      <c r="A166" s="108" t="s">
        <v>61</v>
      </c>
      <c r="B166" s="109" t="s">
        <v>62</v>
      </c>
      <c r="C166" s="53">
        <f>SUM(C167:C170)</f>
        <v>5687.5</v>
      </c>
      <c r="D166" s="159">
        <v>271000</v>
      </c>
      <c r="E166" s="132">
        <f>SUM(E167:E170)</f>
        <v>51000</v>
      </c>
      <c r="F166" s="54">
        <f>SUM(F167:F170)</f>
        <v>0</v>
      </c>
      <c r="G166" s="54">
        <f>SUM(G167:G170)</f>
        <v>12662.5</v>
      </c>
      <c r="H166" s="54">
        <f t="shared" si="21"/>
        <v>24.828431372549019</v>
      </c>
      <c r="I166" s="55">
        <f t="shared" si="20"/>
        <v>38337.5</v>
      </c>
    </row>
    <row r="167" spans="1:9" x14ac:dyDescent="0.25">
      <c r="A167" s="108" t="s">
        <v>63</v>
      </c>
      <c r="B167" s="109" t="s">
        <v>64</v>
      </c>
      <c r="C167" s="68"/>
      <c r="D167" s="163">
        <v>5000</v>
      </c>
      <c r="E167" s="176">
        <v>1000</v>
      </c>
      <c r="F167" s="59"/>
      <c r="G167" s="59"/>
      <c r="H167" s="59">
        <f t="shared" si="21"/>
        <v>0</v>
      </c>
      <c r="I167" s="60">
        <f t="shared" si="20"/>
        <v>1000</v>
      </c>
    </row>
    <row r="168" spans="1:9" x14ac:dyDescent="0.25">
      <c r="A168" s="108" t="s">
        <v>67</v>
      </c>
      <c r="B168" s="109" t="s">
        <v>68</v>
      </c>
      <c r="C168" s="68">
        <v>5687.5</v>
      </c>
      <c r="D168" s="163">
        <v>6000</v>
      </c>
      <c r="E168" s="176">
        <v>0</v>
      </c>
      <c r="F168" s="59"/>
      <c r="G168" s="59">
        <v>12662.5</v>
      </c>
      <c r="H168" s="59">
        <v>0</v>
      </c>
      <c r="I168" s="60">
        <f t="shared" si="20"/>
        <v>-12662.5</v>
      </c>
    </row>
    <row r="169" spans="1:9" x14ac:dyDescent="0.25">
      <c r="A169" s="108" t="s">
        <v>71</v>
      </c>
      <c r="B169" s="109" t="s">
        <v>72</v>
      </c>
      <c r="C169" s="68"/>
      <c r="D169" s="163">
        <v>100000</v>
      </c>
      <c r="E169" s="176">
        <v>0</v>
      </c>
      <c r="F169" s="59"/>
      <c r="G169" s="59"/>
      <c r="H169" s="59">
        <v>0</v>
      </c>
      <c r="I169" s="60">
        <f t="shared" si="20"/>
        <v>0</v>
      </c>
    </row>
    <row r="170" spans="1:9" x14ac:dyDescent="0.25">
      <c r="A170" s="108" t="s">
        <v>75</v>
      </c>
      <c r="B170" s="109" t="s">
        <v>76</v>
      </c>
      <c r="C170" s="58">
        <v>0</v>
      </c>
      <c r="D170" s="160">
        <v>160000</v>
      </c>
      <c r="E170" s="176">
        <v>50000</v>
      </c>
      <c r="F170" s="59"/>
      <c r="G170" s="59"/>
      <c r="H170" s="59">
        <f t="shared" si="21"/>
        <v>0</v>
      </c>
      <c r="I170" s="60">
        <f t="shared" si="20"/>
        <v>50000</v>
      </c>
    </row>
    <row r="171" spans="1:9" x14ac:dyDescent="0.25">
      <c r="A171" s="108" t="s">
        <v>109</v>
      </c>
      <c r="B171" s="109" t="s">
        <v>110</v>
      </c>
      <c r="C171" s="53">
        <f>C172</f>
        <v>0</v>
      </c>
      <c r="D171" s="159">
        <v>7500</v>
      </c>
      <c r="E171" s="132">
        <f>E172</f>
        <v>0</v>
      </c>
      <c r="F171" s="54">
        <f>F172</f>
        <v>0</v>
      </c>
      <c r="G171" s="54">
        <f>G172</f>
        <v>0</v>
      </c>
      <c r="H171" s="54">
        <v>0</v>
      </c>
      <c r="I171" s="55">
        <f t="shared" si="20"/>
        <v>0</v>
      </c>
    </row>
    <row r="172" spans="1:9" ht="15.75" thickBot="1" x14ac:dyDescent="0.3">
      <c r="A172" s="123" t="s">
        <v>111</v>
      </c>
      <c r="B172" s="124" t="s">
        <v>112</v>
      </c>
      <c r="C172" s="63">
        <v>0</v>
      </c>
      <c r="D172" s="161">
        <v>7500</v>
      </c>
      <c r="E172" s="178">
        <v>0</v>
      </c>
      <c r="F172" s="64"/>
      <c r="G172" s="64"/>
      <c r="H172" s="64">
        <v>0</v>
      </c>
      <c r="I172" s="65">
        <f t="shared" si="20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J172"/>
  <sheetViews>
    <sheetView workbookViewId="0">
      <selection activeCell="E1" sqref="E1:E1048576"/>
    </sheetView>
  </sheetViews>
  <sheetFormatPr defaultRowHeight="15" x14ac:dyDescent="0.25"/>
  <cols>
    <col min="1" max="1" width="16.85546875" customWidth="1"/>
    <col min="2" max="2" width="43.7109375" customWidth="1"/>
    <col min="3" max="4" width="13" customWidth="1"/>
    <col min="5" max="5" width="14.42578125" customWidth="1"/>
    <col min="6" max="6" width="13.5703125" customWidth="1"/>
    <col min="7" max="7" width="12.7109375" customWidth="1"/>
    <col min="8" max="8" width="12.140625" customWidth="1"/>
    <col min="9" max="9" width="12" customWidth="1"/>
    <col min="10" max="10" width="12.140625" customWidth="1"/>
  </cols>
  <sheetData>
    <row r="2" spans="1:10" ht="15.75" thickBot="1" x14ac:dyDescent="0.3"/>
    <row r="3" spans="1:10" ht="24" thickBot="1" x14ac:dyDescent="0.3">
      <c r="A3" s="1" t="s">
        <v>0</v>
      </c>
      <c r="B3" s="2" t="s">
        <v>0</v>
      </c>
      <c r="C3" s="3" t="s">
        <v>154</v>
      </c>
      <c r="D3" s="151" t="s">
        <v>155</v>
      </c>
      <c r="E3" s="4" t="s">
        <v>172</v>
      </c>
      <c r="F3" s="3" t="s">
        <v>175</v>
      </c>
      <c r="G3" s="3" t="s">
        <v>176</v>
      </c>
      <c r="H3" s="3" t="s">
        <v>1</v>
      </c>
      <c r="I3" s="5" t="s">
        <v>2</v>
      </c>
    </row>
    <row r="4" spans="1:10" ht="15.75" thickBot="1" x14ac:dyDescent="0.3">
      <c r="A4" s="1"/>
      <c r="B4" s="2" t="s">
        <v>0</v>
      </c>
      <c r="C4" s="6" t="s">
        <v>3</v>
      </c>
      <c r="D4" s="152"/>
      <c r="E4" s="7" t="s">
        <v>3</v>
      </c>
      <c r="F4" s="6" t="s">
        <v>3</v>
      </c>
      <c r="G4" s="6" t="s">
        <v>3</v>
      </c>
      <c r="H4" s="6" t="s">
        <v>3</v>
      </c>
      <c r="I4" s="8" t="s">
        <v>3</v>
      </c>
    </row>
    <row r="5" spans="1:10" ht="22.5" x14ac:dyDescent="0.25">
      <c r="A5" s="9" t="s">
        <v>4</v>
      </c>
      <c r="B5" s="10" t="s">
        <v>5</v>
      </c>
      <c r="C5" s="11"/>
      <c r="D5" s="153"/>
      <c r="E5" s="12"/>
      <c r="F5" s="12"/>
      <c r="G5" s="12"/>
      <c r="H5" s="12"/>
      <c r="I5" s="13"/>
    </row>
    <row r="6" spans="1:10" x14ac:dyDescent="0.25">
      <c r="A6" s="14" t="s">
        <v>6</v>
      </c>
      <c r="B6" s="15" t="s">
        <v>7</v>
      </c>
      <c r="C6" s="16">
        <f>C17+C73+C93+C107</f>
        <v>140598559.71000001</v>
      </c>
      <c r="D6" s="154">
        <v>134033231</v>
      </c>
      <c r="E6" s="125">
        <f>E17+E73+E93+E107</f>
        <v>126820894</v>
      </c>
      <c r="F6" s="17">
        <f>F17+F73+F93+F107</f>
        <v>59911841.639999993</v>
      </c>
      <c r="G6" s="18">
        <f>G17+G73+G93+G107</f>
        <v>1321148.8999999999</v>
      </c>
      <c r="H6" s="19">
        <f t="shared" ref="H6:H12" si="0">(F6+G6)/E6*100</f>
        <v>48.28304596244211</v>
      </c>
      <c r="I6" s="20">
        <f t="shared" ref="I6:I12" si="1">E6-F6-G6</f>
        <v>65587903.460000008</v>
      </c>
    </row>
    <row r="7" spans="1:10" x14ac:dyDescent="0.25">
      <c r="A7" s="14" t="s">
        <v>8</v>
      </c>
      <c r="B7" s="15" t="s">
        <v>9</v>
      </c>
      <c r="C7" s="16">
        <f>C117</f>
        <v>62319590.660000004</v>
      </c>
      <c r="D7" s="154">
        <v>96668557</v>
      </c>
      <c r="E7" s="125">
        <f>E117</f>
        <v>84678377</v>
      </c>
      <c r="F7" s="17">
        <f>F117</f>
        <v>19530439.09</v>
      </c>
      <c r="G7" s="18">
        <f>G117</f>
        <v>1146711.43</v>
      </c>
      <c r="H7" s="19">
        <f t="shared" si="0"/>
        <v>24.418453981469202</v>
      </c>
      <c r="I7" s="20">
        <f t="shared" si="1"/>
        <v>64001226.479999997</v>
      </c>
    </row>
    <row r="8" spans="1:10" x14ac:dyDescent="0.25">
      <c r="A8" s="14" t="s">
        <v>10</v>
      </c>
      <c r="B8" s="15" t="s">
        <v>11</v>
      </c>
      <c r="C8" s="16">
        <f>C154</f>
        <v>896267.42999999993</v>
      </c>
      <c r="D8" s="154">
        <v>2693100</v>
      </c>
      <c r="E8" s="125">
        <f>E154</f>
        <v>1385600</v>
      </c>
      <c r="F8" s="17">
        <f>F154</f>
        <v>507228.24000000005</v>
      </c>
      <c r="G8" s="18">
        <f>G154</f>
        <v>12662.5</v>
      </c>
      <c r="H8" s="19">
        <f t="shared" si="0"/>
        <v>37.520982967667436</v>
      </c>
      <c r="I8" s="20">
        <f t="shared" si="1"/>
        <v>865709.26</v>
      </c>
    </row>
    <row r="9" spans="1:10" x14ac:dyDescent="0.25">
      <c r="A9" s="14" t="s">
        <v>12</v>
      </c>
      <c r="B9" s="21" t="s">
        <v>13</v>
      </c>
      <c r="C9" s="16">
        <f>C66</f>
        <v>221765.2</v>
      </c>
      <c r="D9" s="154">
        <v>300000</v>
      </c>
      <c r="E9" s="125">
        <f>E66</f>
        <v>200000</v>
      </c>
      <c r="F9" s="17">
        <f>F66</f>
        <v>43211.040000000001</v>
      </c>
      <c r="G9" s="17">
        <f>G66</f>
        <v>12592.13</v>
      </c>
      <c r="H9" s="19">
        <f t="shared" si="0"/>
        <v>27.901585000000001</v>
      </c>
      <c r="I9" s="20">
        <f t="shared" si="1"/>
        <v>144196.82999999999</v>
      </c>
    </row>
    <row r="10" spans="1:10" x14ac:dyDescent="0.25">
      <c r="A10" s="14" t="s">
        <v>14</v>
      </c>
      <c r="B10" s="15" t="s">
        <v>15</v>
      </c>
      <c r="C10" s="16">
        <v>310462.67</v>
      </c>
      <c r="D10" s="154">
        <v>160000</v>
      </c>
      <c r="E10" s="125">
        <f>E69</f>
        <v>160000</v>
      </c>
      <c r="F10" s="17">
        <f>F69+F101</f>
        <v>16608.849999999999</v>
      </c>
      <c r="G10" s="17">
        <f>G69+G101</f>
        <v>0</v>
      </c>
      <c r="H10" s="19">
        <f t="shared" si="0"/>
        <v>10.380531249999999</v>
      </c>
      <c r="I10" s="20">
        <f t="shared" si="1"/>
        <v>143391.15</v>
      </c>
    </row>
    <row r="11" spans="1:10" x14ac:dyDescent="0.25">
      <c r="A11" s="14" t="s">
        <v>156</v>
      </c>
      <c r="B11" s="15" t="s">
        <v>157</v>
      </c>
      <c r="C11" s="16">
        <v>0</v>
      </c>
      <c r="D11" s="154">
        <v>200200</v>
      </c>
      <c r="E11" s="125">
        <f>E101</f>
        <v>0</v>
      </c>
      <c r="F11" s="17">
        <f>F70+F102</f>
        <v>16608.849999999999</v>
      </c>
      <c r="G11" s="17">
        <f>G70+G102</f>
        <v>0</v>
      </c>
      <c r="H11" s="19">
        <v>0</v>
      </c>
      <c r="I11" s="20">
        <f t="shared" si="1"/>
        <v>-16608.849999999999</v>
      </c>
    </row>
    <row r="12" spans="1:10" ht="15.75" thickBot="1" x14ac:dyDescent="0.3">
      <c r="A12" s="22" t="s">
        <v>16</v>
      </c>
      <c r="B12" s="23"/>
      <c r="C12" s="24">
        <f>SUM(C6:C10)</f>
        <v>204346645.66999999</v>
      </c>
      <c r="D12" s="155">
        <v>234055088</v>
      </c>
      <c r="E12" s="126">
        <f>SUM(E6:E11)</f>
        <v>213244871</v>
      </c>
      <c r="F12" s="25">
        <f>SUM(F6:F10)</f>
        <v>80009328.859999985</v>
      </c>
      <c r="G12" s="25">
        <f>SUM(G6:G10)</f>
        <v>2493114.96</v>
      </c>
      <c r="H12" s="26">
        <f t="shared" si="0"/>
        <v>38.689063625825717</v>
      </c>
      <c r="I12" s="27">
        <f t="shared" si="1"/>
        <v>130742427.18000002</v>
      </c>
      <c r="J12" s="147"/>
    </row>
    <row r="13" spans="1:10" ht="15.75" thickBot="1" x14ac:dyDescent="0.3">
      <c r="A13" s="28" t="s">
        <v>17</v>
      </c>
      <c r="B13" s="29" t="s">
        <v>18</v>
      </c>
      <c r="C13" s="30"/>
      <c r="D13" s="31"/>
      <c r="E13" s="127"/>
      <c r="F13" s="31"/>
      <c r="G13" s="31"/>
      <c r="H13" s="31"/>
      <c r="I13" s="32"/>
    </row>
    <row r="14" spans="1:10" ht="23.25" thickBot="1" x14ac:dyDescent="0.3">
      <c r="A14" s="33" t="s">
        <v>4</v>
      </c>
      <c r="B14" s="34" t="s">
        <v>19</v>
      </c>
      <c r="C14" s="35">
        <f>C15+C105+C116+C153</f>
        <v>204346645.67000002</v>
      </c>
      <c r="D14" s="156">
        <v>233854888</v>
      </c>
      <c r="E14" s="128">
        <f>E15+E105+E116+E153</f>
        <v>213244871</v>
      </c>
      <c r="F14" s="36">
        <f>F15+F105+F116+F153</f>
        <v>80009328.859999985</v>
      </c>
      <c r="G14" s="36">
        <f>G15+G105+G116+G153</f>
        <v>2493114.96</v>
      </c>
      <c r="H14" s="36">
        <f t="shared" ref="H14:H24" si="2">(F14+G14)/E14*100</f>
        <v>38.689063625825717</v>
      </c>
      <c r="I14" s="37">
        <f t="shared" ref="I14:I45" si="3">E14-F14-G14</f>
        <v>130742427.18000002</v>
      </c>
    </row>
    <row r="15" spans="1:10" ht="23.25" thickBot="1" x14ac:dyDescent="0.3">
      <c r="A15" s="38" t="s">
        <v>20</v>
      </c>
      <c r="B15" s="39" t="s">
        <v>21</v>
      </c>
      <c r="C15" s="40">
        <f>C16+C72+C92</f>
        <v>139328369.35000002</v>
      </c>
      <c r="D15" s="157">
        <v>128970631</v>
      </c>
      <c r="E15" s="129">
        <f>E16+E72+E92</f>
        <v>122753424</v>
      </c>
      <c r="F15" s="41">
        <f>F16+F72+F92</f>
        <v>58806365.019999996</v>
      </c>
      <c r="G15" s="41">
        <f>G16+G72+G92</f>
        <v>1319991.0299999998</v>
      </c>
      <c r="H15" s="41">
        <f t="shared" si="2"/>
        <v>48.981408494153285</v>
      </c>
      <c r="I15" s="42">
        <f t="shared" si="3"/>
        <v>62627067.950000003</v>
      </c>
    </row>
    <row r="16" spans="1:10" ht="22.5" x14ac:dyDescent="0.25">
      <c r="A16" s="43" t="s">
        <v>22</v>
      </c>
      <c r="B16" s="44" t="s">
        <v>23</v>
      </c>
      <c r="C16" s="45">
        <f>C17+C66+C69</f>
        <v>108988716.20000003</v>
      </c>
      <c r="D16" s="158">
        <v>102728788</v>
      </c>
      <c r="E16" s="130">
        <f>E17+E66+E69</f>
        <v>99961538</v>
      </c>
      <c r="F16" s="46">
        <f>F17+F66+F69</f>
        <v>52859640.949999996</v>
      </c>
      <c r="G16" s="46">
        <f>G17+G66+G69</f>
        <v>1043895.2799999999</v>
      </c>
      <c r="H16" s="46">
        <f t="shared" si="2"/>
        <v>53.924276585260223</v>
      </c>
      <c r="I16" s="47">
        <f t="shared" si="3"/>
        <v>46058001.770000003</v>
      </c>
      <c r="J16" s="147"/>
    </row>
    <row r="17" spans="1:9" x14ac:dyDescent="0.25">
      <c r="A17" s="48" t="s">
        <v>6</v>
      </c>
      <c r="B17" s="15" t="s">
        <v>7</v>
      </c>
      <c r="C17" s="16">
        <f>C18+C21+C23+C26+C31+C37+C46+C48+C56+C60+C62+C64</f>
        <v>108693780.64000003</v>
      </c>
      <c r="D17" s="154">
        <v>102268788</v>
      </c>
      <c r="E17" s="131">
        <f>E18+E21+E23+E26+E31+E37+E46+E48+E56+E60+E62+E64</f>
        <v>99601538</v>
      </c>
      <c r="F17" s="49">
        <f>F18+F21+F23+F26+F31+F37+F46+F48+F56+F60+F62+F64</f>
        <v>52799821.059999995</v>
      </c>
      <c r="G17" s="49">
        <f>G18+G21+G23+G26+G31+G37+G46+G48+G56+G60+G62+G64</f>
        <v>1031303.1499999999</v>
      </c>
      <c r="H17" s="49">
        <f t="shared" si="2"/>
        <v>54.046478890717523</v>
      </c>
      <c r="I17" s="50">
        <f t="shared" si="3"/>
        <v>45770413.790000007</v>
      </c>
    </row>
    <row r="18" spans="1:9" x14ac:dyDescent="0.25">
      <c r="A18" s="51" t="s">
        <v>24</v>
      </c>
      <c r="B18" s="52" t="s">
        <v>25</v>
      </c>
      <c r="C18" s="53">
        <f>SUM(C19:C20)</f>
        <v>72054393.010000005</v>
      </c>
      <c r="D18" s="159">
        <v>70126247</v>
      </c>
      <c r="E18" s="132">
        <f>SUM(E19:E20)</f>
        <v>70126247</v>
      </c>
      <c r="F18" s="54">
        <f>SUM(F19:F20)</f>
        <v>35958416.309999995</v>
      </c>
      <c r="G18" s="54">
        <f>SUM(G19:G20)</f>
        <v>0</v>
      </c>
      <c r="H18" s="54">
        <f t="shared" si="2"/>
        <v>51.276687186753335</v>
      </c>
      <c r="I18" s="55">
        <f t="shared" si="3"/>
        <v>34167830.690000005</v>
      </c>
    </row>
    <row r="19" spans="1:9" x14ac:dyDescent="0.25">
      <c r="A19" s="56" t="s">
        <v>26</v>
      </c>
      <c r="B19" s="57" t="s">
        <v>27</v>
      </c>
      <c r="C19" s="58">
        <v>70565368.75</v>
      </c>
      <c r="D19" s="160">
        <v>69826247</v>
      </c>
      <c r="E19" s="133">
        <v>69826247</v>
      </c>
      <c r="F19" s="59">
        <v>35402918.229999997</v>
      </c>
      <c r="G19" s="59">
        <v>0</v>
      </c>
      <c r="H19" s="59">
        <f t="shared" si="2"/>
        <v>50.701447881052516</v>
      </c>
      <c r="I19" s="60">
        <f t="shared" si="3"/>
        <v>34423328.770000003</v>
      </c>
    </row>
    <row r="20" spans="1:9" x14ac:dyDescent="0.25">
      <c r="A20" s="56" t="s">
        <v>28</v>
      </c>
      <c r="B20" s="57" t="s">
        <v>29</v>
      </c>
      <c r="C20" s="58">
        <v>1489024.26</v>
      </c>
      <c r="D20" s="160">
        <v>300000</v>
      </c>
      <c r="E20" s="133">
        <v>300000</v>
      </c>
      <c r="F20" s="59">
        <v>555498.07999999996</v>
      </c>
      <c r="G20" s="59">
        <v>0</v>
      </c>
      <c r="H20" s="59">
        <f t="shared" si="2"/>
        <v>185.16602666666665</v>
      </c>
      <c r="I20" s="60">
        <f t="shared" si="3"/>
        <v>-255498.07999999996</v>
      </c>
    </row>
    <row r="21" spans="1:9" x14ac:dyDescent="0.25">
      <c r="A21" s="51" t="s">
        <v>30</v>
      </c>
      <c r="B21" s="52" t="s">
        <v>31</v>
      </c>
      <c r="C21" s="53">
        <f>SUM(C22)</f>
        <v>2676061.54</v>
      </c>
      <c r="D21" s="159">
        <v>4295041</v>
      </c>
      <c r="E21" s="132">
        <f>SUM(E22)</f>
        <v>2970041</v>
      </c>
      <c r="F21" s="54">
        <f>SUM(F22)</f>
        <v>2361500.69</v>
      </c>
      <c r="G21" s="54">
        <f>SUM(G22)</f>
        <v>0</v>
      </c>
      <c r="H21" s="54">
        <f t="shared" si="2"/>
        <v>79.510710121510115</v>
      </c>
      <c r="I21" s="55">
        <f t="shared" si="3"/>
        <v>608540.31000000006</v>
      </c>
    </row>
    <row r="22" spans="1:9" x14ac:dyDescent="0.25">
      <c r="A22" s="56" t="s">
        <v>32</v>
      </c>
      <c r="B22" s="57" t="s">
        <v>31</v>
      </c>
      <c r="C22" s="58">
        <v>2676061.54</v>
      </c>
      <c r="D22" s="160">
        <v>4295041</v>
      </c>
      <c r="E22" s="133">
        <v>2970041</v>
      </c>
      <c r="F22" s="59">
        <v>2361500.69</v>
      </c>
      <c r="G22" s="59">
        <v>0</v>
      </c>
      <c r="H22" s="59">
        <f t="shared" si="2"/>
        <v>79.510710121510115</v>
      </c>
      <c r="I22" s="60">
        <f t="shared" si="3"/>
        <v>608540.31000000006</v>
      </c>
    </row>
    <row r="23" spans="1:9" x14ac:dyDescent="0.25">
      <c r="A23" s="51" t="s">
        <v>33</v>
      </c>
      <c r="B23" s="52" t="s">
        <v>34</v>
      </c>
      <c r="C23" s="53">
        <f>SUM(C24:C25)</f>
        <v>11501224.199999999</v>
      </c>
      <c r="D23" s="159">
        <v>11071500</v>
      </c>
      <c r="E23" s="132">
        <f>SUM(E24:E25)</f>
        <v>11071500</v>
      </c>
      <c r="F23" s="54">
        <f>SUM(F24:F25)</f>
        <v>5686424.7400000002</v>
      </c>
      <c r="G23" s="54">
        <f>SUM(G24:G25)</f>
        <v>0</v>
      </c>
      <c r="H23" s="54">
        <f t="shared" si="2"/>
        <v>51.360924355326745</v>
      </c>
      <c r="I23" s="55">
        <f t="shared" si="3"/>
        <v>5385075.2599999998</v>
      </c>
    </row>
    <row r="24" spans="1:9" x14ac:dyDescent="0.25">
      <c r="A24" s="56" t="s">
        <v>35</v>
      </c>
      <c r="B24" s="57" t="s">
        <v>36</v>
      </c>
      <c r="C24" s="58">
        <v>11400597.5</v>
      </c>
      <c r="D24" s="160">
        <v>11071500</v>
      </c>
      <c r="E24" s="133">
        <v>11071500</v>
      </c>
      <c r="F24" s="59">
        <v>5686424.7400000002</v>
      </c>
      <c r="G24" s="59">
        <v>0</v>
      </c>
      <c r="H24" s="59">
        <f t="shared" si="2"/>
        <v>51.360924355326745</v>
      </c>
      <c r="I24" s="60">
        <f t="shared" si="3"/>
        <v>5385075.2599999998</v>
      </c>
    </row>
    <row r="25" spans="1:9" x14ac:dyDescent="0.25">
      <c r="A25" s="56" t="s">
        <v>37</v>
      </c>
      <c r="B25" s="57" t="s">
        <v>38</v>
      </c>
      <c r="C25" s="58">
        <v>100626.7</v>
      </c>
      <c r="D25" s="160">
        <v>0</v>
      </c>
      <c r="E25" s="133">
        <v>0</v>
      </c>
      <c r="F25" s="59">
        <v>0</v>
      </c>
      <c r="G25" s="59"/>
      <c r="H25" s="59">
        <v>0</v>
      </c>
      <c r="I25" s="60">
        <f t="shared" si="3"/>
        <v>0</v>
      </c>
    </row>
    <row r="26" spans="1:9" x14ac:dyDescent="0.25">
      <c r="A26" s="51" t="s">
        <v>39</v>
      </c>
      <c r="B26" s="52" t="s">
        <v>40</v>
      </c>
      <c r="C26" s="53">
        <f>SUM(C27:C30)</f>
        <v>5505433.9500000002</v>
      </c>
      <c r="D26" s="159">
        <v>4810000</v>
      </c>
      <c r="E26" s="132">
        <f>SUM(E27:E30)</f>
        <v>3244500</v>
      </c>
      <c r="F26" s="54">
        <f>SUM(F27:F30)</f>
        <v>1581634.27</v>
      </c>
      <c r="G26" s="54">
        <f>SUM(G27:G30)</f>
        <v>2145.94</v>
      </c>
      <c r="H26" s="54">
        <f t="shared" ref="H26:H45" si="4">(F26+G26)/E26*100</f>
        <v>48.814307597472641</v>
      </c>
      <c r="I26" s="55">
        <f t="shared" si="3"/>
        <v>1660719.79</v>
      </c>
    </row>
    <row r="27" spans="1:9" x14ac:dyDescent="0.25">
      <c r="A27" s="56" t="s">
        <v>41</v>
      </c>
      <c r="B27" s="57" t="s">
        <v>42</v>
      </c>
      <c r="C27" s="58">
        <v>1573031.84</v>
      </c>
      <c r="D27" s="160">
        <v>1200000</v>
      </c>
      <c r="E27" s="176">
        <v>990000</v>
      </c>
      <c r="F27" s="59">
        <v>235840.75</v>
      </c>
      <c r="G27" s="59">
        <v>570.94000000000005</v>
      </c>
      <c r="H27" s="59">
        <f t="shared" si="4"/>
        <v>23.87996868686869</v>
      </c>
      <c r="I27" s="60">
        <f t="shared" si="3"/>
        <v>753588.31</v>
      </c>
    </row>
    <row r="28" spans="1:9" x14ac:dyDescent="0.25">
      <c r="A28" s="56" t="s">
        <v>43</v>
      </c>
      <c r="B28" s="57" t="s">
        <v>44</v>
      </c>
      <c r="C28" s="58">
        <v>3803284.36</v>
      </c>
      <c r="D28" s="160">
        <v>3500000</v>
      </c>
      <c r="E28" s="176">
        <v>2225000</v>
      </c>
      <c r="F28" s="59">
        <v>1342678.52</v>
      </c>
      <c r="G28" s="59">
        <v>0</v>
      </c>
      <c r="H28" s="59">
        <f t="shared" si="4"/>
        <v>60.345102022471906</v>
      </c>
      <c r="I28" s="60">
        <f t="shared" si="3"/>
        <v>882321.48</v>
      </c>
    </row>
    <row r="29" spans="1:9" x14ac:dyDescent="0.25">
      <c r="A29" s="56" t="s">
        <v>45</v>
      </c>
      <c r="B29" s="57" t="s">
        <v>46</v>
      </c>
      <c r="C29" s="58">
        <v>120767.75</v>
      </c>
      <c r="D29" s="160">
        <v>100000</v>
      </c>
      <c r="E29" s="176">
        <v>20000</v>
      </c>
      <c r="F29" s="59">
        <v>3115</v>
      </c>
      <c r="G29" s="59">
        <v>1575</v>
      </c>
      <c r="H29" s="59">
        <f t="shared" si="4"/>
        <v>23.45</v>
      </c>
      <c r="I29" s="60">
        <f t="shared" si="3"/>
        <v>15310</v>
      </c>
    </row>
    <row r="30" spans="1:9" x14ac:dyDescent="0.25">
      <c r="A30" s="56" t="s">
        <v>47</v>
      </c>
      <c r="B30" s="57" t="s">
        <v>48</v>
      </c>
      <c r="C30" s="58">
        <v>8350</v>
      </c>
      <c r="D30" s="160">
        <v>10000</v>
      </c>
      <c r="E30" s="133">
        <v>9500</v>
      </c>
      <c r="F30" s="59">
        <v>0</v>
      </c>
      <c r="G30" s="59"/>
      <c r="H30" s="59">
        <f t="shared" si="4"/>
        <v>0</v>
      </c>
      <c r="I30" s="60">
        <f t="shared" si="3"/>
        <v>9500</v>
      </c>
    </row>
    <row r="31" spans="1:9" x14ac:dyDescent="0.25">
      <c r="A31" s="51" t="s">
        <v>49</v>
      </c>
      <c r="B31" s="52" t="s">
        <v>50</v>
      </c>
      <c r="C31" s="53">
        <f>SUM(C32:C36)</f>
        <v>2486522.6500000004</v>
      </c>
      <c r="D31" s="159">
        <v>1305000</v>
      </c>
      <c r="E31" s="132">
        <f>SUM(E32:E36)</f>
        <v>1339750</v>
      </c>
      <c r="F31" s="54">
        <f>SUM(F32:F36)</f>
        <v>928116.78</v>
      </c>
      <c r="G31" s="54">
        <f>SUM(G32:G36)</f>
        <v>114417.15</v>
      </c>
      <c r="H31" s="54">
        <f t="shared" si="4"/>
        <v>77.815557380108231</v>
      </c>
      <c r="I31" s="55">
        <f t="shared" si="3"/>
        <v>297216.06999999995</v>
      </c>
    </row>
    <row r="32" spans="1:9" x14ac:dyDescent="0.25">
      <c r="A32" s="56" t="s">
        <v>51</v>
      </c>
      <c r="B32" s="57" t="s">
        <v>52</v>
      </c>
      <c r="C32" s="58">
        <v>841699.77</v>
      </c>
      <c r="D32" s="160">
        <v>375000</v>
      </c>
      <c r="E32" s="133">
        <v>456250</v>
      </c>
      <c r="F32" s="59">
        <v>243160.81</v>
      </c>
      <c r="G32" s="59">
        <v>44516.75</v>
      </c>
      <c r="H32" s="59">
        <f t="shared" si="4"/>
        <v>63.052615890410955</v>
      </c>
      <c r="I32" s="60">
        <f t="shared" si="3"/>
        <v>168572.44</v>
      </c>
    </row>
    <row r="33" spans="1:9" x14ac:dyDescent="0.25">
      <c r="A33" s="56" t="s">
        <v>53</v>
      </c>
      <c r="B33" s="57" t="s">
        <v>54</v>
      </c>
      <c r="C33" s="58">
        <v>1482514.23</v>
      </c>
      <c r="D33" s="160">
        <v>700000</v>
      </c>
      <c r="E33" s="133">
        <v>665000</v>
      </c>
      <c r="F33" s="59">
        <v>655905.48</v>
      </c>
      <c r="G33" s="59">
        <v>54737.9</v>
      </c>
      <c r="H33" s="59">
        <f t="shared" si="4"/>
        <v>106.86366616541353</v>
      </c>
      <c r="I33" s="60">
        <f t="shared" si="3"/>
        <v>-45643.379999999983</v>
      </c>
    </row>
    <row r="34" spans="1:9" x14ac:dyDescent="0.25">
      <c r="A34" s="56" t="s">
        <v>55</v>
      </c>
      <c r="B34" s="57" t="s">
        <v>56</v>
      </c>
      <c r="C34" s="58">
        <v>19563.72</v>
      </c>
      <c r="D34" s="160">
        <v>50000</v>
      </c>
      <c r="E34" s="133">
        <v>47500</v>
      </c>
      <c r="F34" s="59">
        <v>15656.49</v>
      </c>
      <c r="G34" s="59">
        <v>612.5</v>
      </c>
      <c r="H34" s="59">
        <f t="shared" si="4"/>
        <v>34.250505263157891</v>
      </c>
      <c r="I34" s="60">
        <f t="shared" si="3"/>
        <v>31231.010000000002</v>
      </c>
    </row>
    <row r="35" spans="1:9" x14ac:dyDescent="0.25">
      <c r="A35" s="56" t="s">
        <v>57</v>
      </c>
      <c r="B35" s="57" t="s">
        <v>58</v>
      </c>
      <c r="C35" s="58">
        <v>117425.39</v>
      </c>
      <c r="D35" s="160">
        <v>100000</v>
      </c>
      <c r="E35" s="133">
        <v>95000</v>
      </c>
      <c r="F35" s="59">
        <v>13394</v>
      </c>
      <c r="G35" s="59">
        <v>14550</v>
      </c>
      <c r="H35" s="59">
        <f t="shared" si="4"/>
        <v>29.414736842105267</v>
      </c>
      <c r="I35" s="60">
        <f t="shared" si="3"/>
        <v>67056</v>
      </c>
    </row>
    <row r="36" spans="1:9" x14ac:dyDescent="0.25">
      <c r="A36" s="56" t="s">
        <v>59</v>
      </c>
      <c r="B36" s="57" t="s">
        <v>60</v>
      </c>
      <c r="C36" s="58">
        <v>25319.54</v>
      </c>
      <c r="D36" s="160">
        <v>80000</v>
      </c>
      <c r="E36" s="133">
        <v>76000</v>
      </c>
      <c r="F36" s="59">
        <v>0</v>
      </c>
      <c r="G36" s="59"/>
      <c r="H36" s="59">
        <f t="shared" si="4"/>
        <v>0</v>
      </c>
      <c r="I36" s="60">
        <f t="shared" si="3"/>
        <v>76000</v>
      </c>
    </row>
    <row r="37" spans="1:9" x14ac:dyDescent="0.25">
      <c r="A37" s="51" t="s">
        <v>61</v>
      </c>
      <c r="B37" s="52" t="s">
        <v>62</v>
      </c>
      <c r="C37" s="53">
        <f>SUM(C38:C45)</f>
        <v>12810014.780000001</v>
      </c>
      <c r="D37" s="159">
        <v>9300000</v>
      </c>
      <c r="E37" s="132">
        <f>SUM(E38:E45)</f>
        <v>9855000</v>
      </c>
      <c r="F37" s="54">
        <f>SUM(F38:F45)</f>
        <v>5890121.2200000007</v>
      </c>
      <c r="G37" s="54">
        <f>SUM(G38:G45)</f>
        <v>893529.86</v>
      </c>
      <c r="H37" s="54">
        <f t="shared" si="4"/>
        <v>68.834612683916802</v>
      </c>
      <c r="I37" s="55">
        <f t="shared" si="3"/>
        <v>3071348.9199999995</v>
      </c>
    </row>
    <row r="38" spans="1:9" x14ac:dyDescent="0.25">
      <c r="A38" s="56" t="s">
        <v>63</v>
      </c>
      <c r="B38" s="57" t="s">
        <v>64</v>
      </c>
      <c r="C38" s="58">
        <v>1659601.28</v>
      </c>
      <c r="D38" s="160">
        <v>400000</v>
      </c>
      <c r="E38" s="133">
        <v>1400000</v>
      </c>
      <c r="F38" s="59">
        <v>1456201.25</v>
      </c>
      <c r="G38" s="59">
        <v>145032.75</v>
      </c>
      <c r="H38" s="59">
        <f t="shared" si="4"/>
        <v>114.37385714285715</v>
      </c>
      <c r="I38" s="60">
        <f t="shared" si="3"/>
        <v>-201234</v>
      </c>
    </row>
    <row r="39" spans="1:9" x14ac:dyDescent="0.25">
      <c r="A39" s="56" t="s">
        <v>65</v>
      </c>
      <c r="B39" s="57" t="s">
        <v>66</v>
      </c>
      <c r="C39" s="58">
        <v>1255511.23</v>
      </c>
      <c r="D39" s="160">
        <v>500000</v>
      </c>
      <c r="E39" s="133">
        <v>475000</v>
      </c>
      <c r="F39" s="59">
        <v>157177.75</v>
      </c>
      <c r="G39" s="59">
        <v>20284.7</v>
      </c>
      <c r="H39" s="59">
        <f t="shared" si="4"/>
        <v>37.360515789473688</v>
      </c>
      <c r="I39" s="60">
        <f t="shared" si="3"/>
        <v>297537.55</v>
      </c>
    </row>
    <row r="40" spans="1:9" x14ac:dyDescent="0.25">
      <c r="A40" s="56" t="s">
        <v>67</v>
      </c>
      <c r="B40" s="57" t="s">
        <v>68</v>
      </c>
      <c r="C40" s="58">
        <v>259413.54</v>
      </c>
      <c r="D40" s="160">
        <v>50000</v>
      </c>
      <c r="E40" s="133">
        <v>47500</v>
      </c>
      <c r="F40" s="59">
        <v>89682.11</v>
      </c>
      <c r="G40" s="59">
        <v>17649.189999999999</v>
      </c>
      <c r="H40" s="59">
        <f t="shared" si="4"/>
        <v>225.96063157894739</v>
      </c>
      <c r="I40" s="60">
        <f t="shared" si="3"/>
        <v>-59831.3</v>
      </c>
    </row>
    <row r="41" spans="1:9" x14ac:dyDescent="0.25">
      <c r="A41" s="56" t="s">
        <v>69</v>
      </c>
      <c r="B41" s="57" t="s">
        <v>70</v>
      </c>
      <c r="C41" s="58">
        <v>802385.88</v>
      </c>
      <c r="D41" s="160">
        <v>500000</v>
      </c>
      <c r="E41" s="133">
        <v>475000</v>
      </c>
      <c r="F41" s="59">
        <v>400266.74</v>
      </c>
      <c r="G41" s="59">
        <v>39048.1</v>
      </c>
      <c r="H41" s="59">
        <f t="shared" si="4"/>
        <v>92.487334736842101</v>
      </c>
      <c r="I41" s="60">
        <f t="shared" si="3"/>
        <v>35685.160000000011</v>
      </c>
    </row>
    <row r="42" spans="1:9" x14ac:dyDescent="0.25">
      <c r="A42" s="56" t="s">
        <v>71</v>
      </c>
      <c r="B42" s="57" t="s">
        <v>72</v>
      </c>
      <c r="C42" s="58">
        <v>6807036.8600000003</v>
      </c>
      <c r="D42" s="160">
        <v>6700000</v>
      </c>
      <c r="E42" s="133">
        <v>6365000</v>
      </c>
      <c r="F42" s="59">
        <v>2796702.56</v>
      </c>
      <c r="G42" s="59">
        <v>579272.14</v>
      </c>
      <c r="H42" s="59">
        <f t="shared" si="4"/>
        <v>53.039665357423416</v>
      </c>
      <c r="I42" s="60">
        <f t="shared" si="3"/>
        <v>2989025.3</v>
      </c>
    </row>
    <row r="43" spans="1:9" x14ac:dyDescent="0.25">
      <c r="A43" s="56" t="s">
        <v>73</v>
      </c>
      <c r="B43" s="57" t="s">
        <v>74</v>
      </c>
      <c r="C43" s="58">
        <v>304394.64</v>
      </c>
      <c r="D43" s="160">
        <v>250000</v>
      </c>
      <c r="E43" s="133">
        <v>237500</v>
      </c>
      <c r="F43" s="59">
        <v>1429.96</v>
      </c>
      <c r="G43" s="59">
        <v>307.01</v>
      </c>
      <c r="H43" s="59">
        <f t="shared" si="4"/>
        <v>0.73135578947368418</v>
      </c>
      <c r="I43" s="60">
        <f t="shared" si="3"/>
        <v>235763.03</v>
      </c>
    </row>
    <row r="44" spans="1:9" x14ac:dyDescent="0.25">
      <c r="A44" s="56" t="s">
        <v>75</v>
      </c>
      <c r="B44" s="57" t="s">
        <v>76</v>
      </c>
      <c r="C44" s="58">
        <v>343527.72</v>
      </c>
      <c r="D44" s="160">
        <v>300000</v>
      </c>
      <c r="E44" s="133">
        <v>285000</v>
      </c>
      <c r="F44" s="59">
        <v>197668.99</v>
      </c>
      <c r="G44" s="59">
        <v>0</v>
      </c>
      <c r="H44" s="59">
        <f t="shared" si="4"/>
        <v>69.357540350877187</v>
      </c>
      <c r="I44" s="60">
        <f t="shared" si="3"/>
        <v>87331.010000000009</v>
      </c>
    </row>
    <row r="45" spans="1:9" x14ac:dyDescent="0.25">
      <c r="A45" s="56" t="s">
        <v>77</v>
      </c>
      <c r="B45" s="57" t="s">
        <v>78</v>
      </c>
      <c r="C45" s="58">
        <v>1378143.63</v>
      </c>
      <c r="D45" s="160">
        <v>600000</v>
      </c>
      <c r="E45" s="133">
        <v>570000</v>
      </c>
      <c r="F45" s="59">
        <v>790991.86</v>
      </c>
      <c r="G45" s="59">
        <v>91935.97</v>
      </c>
      <c r="H45" s="59">
        <f t="shared" si="4"/>
        <v>154.8996192982456</v>
      </c>
      <c r="I45" s="60">
        <f t="shared" si="3"/>
        <v>-312927.82999999996</v>
      </c>
    </row>
    <row r="46" spans="1:9" x14ac:dyDescent="0.25">
      <c r="A46" s="51" t="s">
        <v>79</v>
      </c>
      <c r="B46" s="52" t="s">
        <v>80</v>
      </c>
      <c r="C46" s="53">
        <f>SUM(C47)</f>
        <v>0</v>
      </c>
      <c r="D46" s="159">
        <v>1000</v>
      </c>
      <c r="E46" s="132">
        <f>SUM(E47)</f>
        <v>1000</v>
      </c>
      <c r="F46" s="54">
        <f>SUM(F47)</f>
        <v>1000</v>
      </c>
      <c r="G46" s="54">
        <f>SUM(G47)</f>
        <v>0</v>
      </c>
      <c r="H46" s="54">
        <f>(F46+G46)/E46*100</f>
        <v>100</v>
      </c>
      <c r="I46" s="55">
        <f>E46-F46-G46</f>
        <v>0</v>
      </c>
    </row>
    <row r="47" spans="1:9" x14ac:dyDescent="0.25">
      <c r="A47" s="56" t="s">
        <v>81</v>
      </c>
      <c r="B47" s="57" t="s">
        <v>80</v>
      </c>
      <c r="C47" s="58">
        <v>0</v>
      </c>
      <c r="D47" s="160">
        <v>1000</v>
      </c>
      <c r="E47" s="133">
        <v>1000</v>
      </c>
      <c r="F47" s="59">
        <v>1000</v>
      </c>
      <c r="G47" s="59">
        <v>0</v>
      </c>
      <c r="H47" s="59">
        <f>(F47+G47)/E47*100</f>
        <v>100</v>
      </c>
      <c r="I47" s="60">
        <f>E47-F47-G47</f>
        <v>0</v>
      </c>
    </row>
    <row r="48" spans="1:9" x14ac:dyDescent="0.25">
      <c r="A48" s="51" t="s">
        <v>82</v>
      </c>
      <c r="B48" s="52" t="s">
        <v>83</v>
      </c>
      <c r="C48" s="53">
        <f>SUM(C49:C55)</f>
        <v>672106.28</v>
      </c>
      <c r="D48" s="159">
        <v>891000</v>
      </c>
      <c r="E48" s="132">
        <f>SUM(E49:E55)</f>
        <v>785450</v>
      </c>
      <c r="F48" s="54">
        <f>SUM(F49:F55)</f>
        <v>236453.38</v>
      </c>
      <c r="G48" s="54">
        <f>SUM(G49:G55)</f>
        <v>21210.2</v>
      </c>
      <c r="H48" s="54">
        <f>(F48+G48)/E48*100</f>
        <v>32.804580813546373</v>
      </c>
      <c r="I48" s="55">
        <f>E48-F48-G48</f>
        <v>527786.42000000004</v>
      </c>
    </row>
    <row r="49" spans="1:9" x14ac:dyDescent="0.25">
      <c r="A49" s="56" t="s">
        <v>84</v>
      </c>
      <c r="B49" s="57" t="s">
        <v>85</v>
      </c>
      <c r="C49" s="58">
        <v>131975.64000000001</v>
      </c>
      <c r="D49" s="160">
        <v>126000</v>
      </c>
      <c r="E49" s="133">
        <v>119700</v>
      </c>
      <c r="F49" s="59">
        <v>59322.37</v>
      </c>
      <c r="G49" s="59"/>
      <c r="H49" s="59">
        <f t="shared" ref="H49:H55" si="5">(F49+G49)/E49*100</f>
        <v>49.559206349206356</v>
      </c>
      <c r="I49" s="60">
        <f t="shared" ref="I49:I55" si="6">E49-F49-G49</f>
        <v>60377.63</v>
      </c>
    </row>
    <row r="50" spans="1:9" x14ac:dyDescent="0.25">
      <c r="A50" s="56" t="s">
        <v>86</v>
      </c>
      <c r="B50" s="57" t="s">
        <v>87</v>
      </c>
      <c r="C50" s="58">
        <v>136881.29</v>
      </c>
      <c r="D50" s="160">
        <v>230000</v>
      </c>
      <c r="E50" s="133">
        <v>218500</v>
      </c>
      <c r="F50" s="59">
        <v>17392.39</v>
      </c>
      <c r="G50" s="59">
        <v>0</v>
      </c>
      <c r="H50" s="59">
        <f t="shared" si="5"/>
        <v>7.9599038901601835</v>
      </c>
      <c r="I50" s="60">
        <f t="shared" si="6"/>
        <v>201107.61</v>
      </c>
    </row>
    <row r="51" spans="1:9" x14ac:dyDescent="0.25">
      <c r="A51" s="56" t="s">
        <v>88</v>
      </c>
      <c r="B51" s="57" t="s">
        <v>89</v>
      </c>
      <c r="C51" s="58">
        <v>19808.45</v>
      </c>
      <c r="D51" s="160">
        <v>50000</v>
      </c>
      <c r="E51" s="133">
        <v>5000</v>
      </c>
      <c r="F51" s="59">
        <v>0</v>
      </c>
      <c r="G51" s="59"/>
      <c r="H51" s="59">
        <f t="shared" si="5"/>
        <v>0</v>
      </c>
      <c r="I51" s="60">
        <f t="shared" si="6"/>
        <v>5000</v>
      </c>
    </row>
    <row r="52" spans="1:9" x14ac:dyDescent="0.25">
      <c r="A52" s="56" t="s">
        <v>90</v>
      </c>
      <c r="B52" s="57" t="s">
        <v>91</v>
      </c>
      <c r="C52" s="58">
        <v>23786.47</v>
      </c>
      <c r="D52" s="160">
        <v>50000</v>
      </c>
      <c r="E52" s="133">
        <v>47500</v>
      </c>
      <c r="F52" s="59">
        <v>32313.21</v>
      </c>
      <c r="G52" s="59">
        <v>0</v>
      </c>
      <c r="H52" s="59">
        <f t="shared" si="5"/>
        <v>68.02781052631579</v>
      </c>
      <c r="I52" s="60">
        <f t="shared" si="6"/>
        <v>15186.79</v>
      </c>
    </row>
    <row r="53" spans="1:9" x14ac:dyDescent="0.25">
      <c r="A53" s="56" t="s">
        <v>92</v>
      </c>
      <c r="B53" s="57" t="s">
        <v>93</v>
      </c>
      <c r="C53" s="58">
        <v>346395.99</v>
      </c>
      <c r="D53" s="160">
        <v>400000</v>
      </c>
      <c r="E53" s="133">
        <v>380000</v>
      </c>
      <c r="F53" s="59">
        <v>127425.41</v>
      </c>
      <c r="G53" s="59">
        <v>21210.2</v>
      </c>
      <c r="H53" s="59">
        <f t="shared" si="5"/>
        <v>39.114634210526319</v>
      </c>
      <c r="I53" s="60">
        <f t="shared" si="6"/>
        <v>231364.38999999998</v>
      </c>
    </row>
    <row r="54" spans="1:9" x14ac:dyDescent="0.25">
      <c r="A54" s="56" t="s">
        <v>94</v>
      </c>
      <c r="B54" s="57" t="s">
        <v>95</v>
      </c>
      <c r="C54" s="58">
        <v>3906.25</v>
      </c>
      <c r="D54" s="160">
        <v>30000</v>
      </c>
      <c r="E54" s="133">
        <v>10000</v>
      </c>
      <c r="F54" s="59">
        <v>0</v>
      </c>
      <c r="G54" s="59"/>
      <c r="H54" s="59">
        <f t="shared" si="5"/>
        <v>0</v>
      </c>
      <c r="I54" s="60">
        <f t="shared" si="6"/>
        <v>10000</v>
      </c>
    </row>
    <row r="55" spans="1:9" x14ac:dyDescent="0.25">
      <c r="A55" s="56" t="s">
        <v>96</v>
      </c>
      <c r="B55" s="57" t="s">
        <v>83</v>
      </c>
      <c r="C55" s="58">
        <v>9352.19</v>
      </c>
      <c r="D55" s="160">
        <v>5000</v>
      </c>
      <c r="E55" s="133">
        <v>4750</v>
      </c>
      <c r="F55" s="59">
        <v>0</v>
      </c>
      <c r="G55" s="59"/>
      <c r="H55" s="59">
        <f t="shared" si="5"/>
        <v>0</v>
      </c>
      <c r="I55" s="60">
        <f t="shared" si="6"/>
        <v>4750</v>
      </c>
    </row>
    <row r="56" spans="1:9" x14ac:dyDescent="0.25">
      <c r="A56" s="51" t="s">
        <v>97</v>
      </c>
      <c r="B56" s="52" t="s">
        <v>98</v>
      </c>
      <c r="C56" s="53">
        <f>SUM(C57:C59)</f>
        <v>24522.23</v>
      </c>
      <c r="D56" s="159">
        <v>19000</v>
      </c>
      <c r="E56" s="132">
        <f>SUM(E57:E59)</f>
        <v>18050</v>
      </c>
      <c r="F56" s="54">
        <f>SUM(F57:F59)</f>
        <v>4133.62</v>
      </c>
      <c r="G56" s="54">
        <f>SUM(G57:G59)</f>
        <v>0</v>
      </c>
      <c r="H56" s="54">
        <f>(F56+G56)/E56*100</f>
        <v>22.900941828254847</v>
      </c>
      <c r="I56" s="55">
        <f>E56-F56-G56</f>
        <v>13916.380000000001</v>
      </c>
    </row>
    <row r="57" spans="1:9" x14ac:dyDescent="0.25">
      <c r="A57" s="56" t="s">
        <v>99</v>
      </c>
      <c r="B57" s="57" t="s">
        <v>100</v>
      </c>
      <c r="C57" s="58">
        <v>0</v>
      </c>
      <c r="D57" s="160">
        <v>2000</v>
      </c>
      <c r="E57" s="133">
        <v>1900</v>
      </c>
      <c r="F57" s="59">
        <v>0</v>
      </c>
      <c r="G57" s="59"/>
      <c r="H57" s="59">
        <f t="shared" ref="H57:H113" si="7">(F57+G57)/E57*100</f>
        <v>0</v>
      </c>
      <c r="I57" s="60">
        <f t="shared" ref="I57:I65" si="8">E57-F57-G57</f>
        <v>1900</v>
      </c>
    </row>
    <row r="58" spans="1:9" x14ac:dyDescent="0.25">
      <c r="A58" s="56" t="s">
        <v>101</v>
      </c>
      <c r="B58" s="57" t="s">
        <v>102</v>
      </c>
      <c r="C58" s="58">
        <v>24522.23</v>
      </c>
      <c r="D58" s="160">
        <v>15000</v>
      </c>
      <c r="E58" s="133">
        <v>14250</v>
      </c>
      <c r="F58" s="59">
        <v>4133.62</v>
      </c>
      <c r="G58" s="59">
        <v>0</v>
      </c>
      <c r="H58" s="59">
        <f t="shared" si="7"/>
        <v>29.007859649122807</v>
      </c>
      <c r="I58" s="60">
        <f t="shared" si="8"/>
        <v>10116.380000000001</v>
      </c>
    </row>
    <row r="59" spans="1:9" x14ac:dyDescent="0.25">
      <c r="A59" s="56" t="s">
        <v>103</v>
      </c>
      <c r="B59" s="57" t="s">
        <v>104</v>
      </c>
      <c r="C59" s="58">
        <v>0</v>
      </c>
      <c r="D59" s="160">
        <v>2000</v>
      </c>
      <c r="E59" s="133">
        <v>1900</v>
      </c>
      <c r="F59" s="59">
        <v>0</v>
      </c>
      <c r="G59" s="59"/>
      <c r="H59" s="59">
        <f t="shared" si="7"/>
        <v>0</v>
      </c>
      <c r="I59" s="60">
        <f t="shared" si="8"/>
        <v>1900</v>
      </c>
    </row>
    <row r="60" spans="1:9" x14ac:dyDescent="0.25">
      <c r="A60" s="51" t="s">
        <v>105</v>
      </c>
      <c r="B60" s="52" t="s">
        <v>106</v>
      </c>
      <c r="C60" s="53">
        <f>SUM(C61)</f>
        <v>0</v>
      </c>
      <c r="D60" s="159">
        <v>0</v>
      </c>
      <c r="E60" s="132">
        <f>SUM(E61)</f>
        <v>0</v>
      </c>
      <c r="F60" s="54">
        <f>SUM(F61)</f>
        <v>0</v>
      </c>
      <c r="G60" s="54">
        <f>SUM(G61)</f>
        <v>0</v>
      </c>
      <c r="H60" s="54">
        <v>0</v>
      </c>
      <c r="I60" s="55">
        <f t="shared" si="8"/>
        <v>0</v>
      </c>
    </row>
    <row r="61" spans="1:9" x14ac:dyDescent="0.25">
      <c r="A61" s="56" t="s">
        <v>107</v>
      </c>
      <c r="B61" s="57" t="s">
        <v>108</v>
      </c>
      <c r="C61" s="58">
        <v>0</v>
      </c>
      <c r="D61" s="160">
        <v>0</v>
      </c>
      <c r="E61" s="133">
        <v>0</v>
      </c>
      <c r="F61" s="59">
        <v>0</v>
      </c>
      <c r="G61" s="59"/>
      <c r="H61" s="59">
        <v>0</v>
      </c>
      <c r="I61" s="60">
        <f t="shared" si="8"/>
        <v>0</v>
      </c>
    </row>
    <row r="62" spans="1:9" x14ac:dyDescent="0.25">
      <c r="A62" s="51" t="s">
        <v>109</v>
      </c>
      <c r="B62" s="52" t="s">
        <v>110</v>
      </c>
      <c r="C62" s="53">
        <f>SUM(C63)</f>
        <v>100000</v>
      </c>
      <c r="D62" s="159">
        <v>200000</v>
      </c>
      <c r="E62" s="132">
        <f>SUM(E63)</f>
        <v>190000</v>
      </c>
      <c r="F62" s="54">
        <f>SUM(F63)</f>
        <v>152020.04999999999</v>
      </c>
      <c r="G62" s="54">
        <f>SUM(G63)</f>
        <v>0</v>
      </c>
      <c r="H62" s="54">
        <f t="shared" si="7"/>
        <v>80.010552631578946</v>
      </c>
      <c r="I62" s="55">
        <f t="shared" si="8"/>
        <v>37979.950000000012</v>
      </c>
    </row>
    <row r="63" spans="1:9" x14ac:dyDescent="0.25">
      <c r="A63" s="56" t="s">
        <v>111</v>
      </c>
      <c r="B63" s="57" t="s">
        <v>112</v>
      </c>
      <c r="C63" s="58">
        <v>100000</v>
      </c>
      <c r="D63" s="160">
        <v>200000</v>
      </c>
      <c r="E63" s="133">
        <v>190000</v>
      </c>
      <c r="F63" s="59">
        <v>152020.04999999999</v>
      </c>
      <c r="G63" s="59">
        <v>0</v>
      </c>
      <c r="H63" s="59">
        <f t="shared" si="7"/>
        <v>80.010552631578946</v>
      </c>
      <c r="I63" s="60">
        <f t="shared" si="8"/>
        <v>37979.950000000012</v>
      </c>
    </row>
    <row r="64" spans="1:9" x14ac:dyDescent="0.25">
      <c r="A64" s="51" t="s">
        <v>113</v>
      </c>
      <c r="B64" s="52" t="s">
        <v>114</v>
      </c>
      <c r="C64" s="53">
        <f>SUM(C65)</f>
        <v>863502</v>
      </c>
      <c r="D64" s="159">
        <v>250000</v>
      </c>
      <c r="E64" s="132">
        <f>SUM(E65)</f>
        <v>0</v>
      </c>
      <c r="F64" s="54">
        <f>SUM(F65)</f>
        <v>0</v>
      </c>
      <c r="G64" s="54">
        <f>SUM(G65)</f>
        <v>0</v>
      </c>
      <c r="H64" s="54">
        <v>0</v>
      </c>
      <c r="I64" s="55">
        <f t="shared" si="8"/>
        <v>0</v>
      </c>
    </row>
    <row r="65" spans="1:9" x14ac:dyDescent="0.25">
      <c r="A65" s="56" t="s">
        <v>115</v>
      </c>
      <c r="B65" s="57" t="s">
        <v>116</v>
      </c>
      <c r="C65" s="58">
        <v>863502</v>
      </c>
      <c r="D65" s="160">
        <v>250000</v>
      </c>
      <c r="E65" s="176">
        <v>0</v>
      </c>
      <c r="F65" s="59">
        <v>0</v>
      </c>
      <c r="G65" s="59"/>
      <c r="H65" s="59">
        <v>0</v>
      </c>
      <c r="I65" s="60">
        <f t="shared" si="8"/>
        <v>0</v>
      </c>
    </row>
    <row r="66" spans="1:9" x14ac:dyDescent="0.25">
      <c r="A66" s="48" t="s">
        <v>12</v>
      </c>
      <c r="B66" s="15" t="s">
        <v>13</v>
      </c>
      <c r="C66" s="16">
        <f>SUM(C67)</f>
        <v>221765.2</v>
      </c>
      <c r="D66" s="154">
        <v>300000</v>
      </c>
      <c r="E66" s="131">
        <f t="shared" ref="E66:I67" si="9">SUM(E67)</f>
        <v>200000</v>
      </c>
      <c r="F66" s="49">
        <f t="shared" si="9"/>
        <v>43211.040000000001</v>
      </c>
      <c r="G66" s="49">
        <f t="shared" si="9"/>
        <v>12592.13</v>
      </c>
      <c r="H66" s="49">
        <f t="shared" si="7"/>
        <v>27.901585000000001</v>
      </c>
      <c r="I66" s="50">
        <f t="shared" si="9"/>
        <v>144196.82999999999</v>
      </c>
    </row>
    <row r="67" spans="1:9" x14ac:dyDescent="0.25">
      <c r="A67" s="51" t="s">
        <v>49</v>
      </c>
      <c r="B67" s="52" t="s">
        <v>50</v>
      </c>
      <c r="C67" s="53">
        <f>SUM(C68)</f>
        <v>221765.2</v>
      </c>
      <c r="D67" s="159">
        <v>300000</v>
      </c>
      <c r="E67" s="132">
        <f t="shared" si="9"/>
        <v>200000</v>
      </c>
      <c r="F67" s="54">
        <f t="shared" si="9"/>
        <v>43211.040000000001</v>
      </c>
      <c r="G67" s="54">
        <f t="shared" si="9"/>
        <v>12592.13</v>
      </c>
      <c r="H67" s="54">
        <f t="shared" si="7"/>
        <v>27.901585000000001</v>
      </c>
      <c r="I67" s="55">
        <f>E67-F67-G67</f>
        <v>144196.82999999999</v>
      </c>
    </row>
    <row r="68" spans="1:9" x14ac:dyDescent="0.25">
      <c r="A68" s="56" t="s">
        <v>117</v>
      </c>
      <c r="B68" s="57" t="s">
        <v>118</v>
      </c>
      <c r="C68" s="58">
        <v>221765.2</v>
      </c>
      <c r="D68" s="160">
        <v>300000</v>
      </c>
      <c r="E68" s="133">
        <v>200000</v>
      </c>
      <c r="F68" s="59">
        <v>43211.040000000001</v>
      </c>
      <c r="G68" s="59">
        <v>12592.13</v>
      </c>
      <c r="H68" s="59">
        <f t="shared" si="7"/>
        <v>27.901585000000001</v>
      </c>
      <c r="I68" s="60">
        <f>E68-F68-G68</f>
        <v>144196.82999999999</v>
      </c>
    </row>
    <row r="69" spans="1:9" x14ac:dyDescent="0.25">
      <c r="A69" s="48" t="s">
        <v>14</v>
      </c>
      <c r="B69" s="15" t="s">
        <v>15</v>
      </c>
      <c r="C69" s="16">
        <f>SUM(C70)</f>
        <v>73170.36</v>
      </c>
      <c r="D69" s="154">
        <v>160000</v>
      </c>
      <c r="E69" s="131">
        <f t="shared" ref="E69:I70" si="10">SUM(E70)</f>
        <v>160000</v>
      </c>
      <c r="F69" s="49">
        <f t="shared" si="10"/>
        <v>16608.849999999999</v>
      </c>
      <c r="G69" s="49">
        <f t="shared" si="10"/>
        <v>0</v>
      </c>
      <c r="H69" s="49">
        <f t="shared" si="7"/>
        <v>10.380531249999999</v>
      </c>
      <c r="I69" s="50">
        <f t="shared" si="10"/>
        <v>143391.15</v>
      </c>
    </row>
    <row r="70" spans="1:9" x14ac:dyDescent="0.25">
      <c r="A70" s="51" t="s">
        <v>39</v>
      </c>
      <c r="B70" s="52" t="s">
        <v>40</v>
      </c>
      <c r="C70" s="53">
        <f>SUM(C71)</f>
        <v>73170.36</v>
      </c>
      <c r="D70" s="159">
        <v>160000</v>
      </c>
      <c r="E70" s="132">
        <f t="shared" si="10"/>
        <v>160000</v>
      </c>
      <c r="F70" s="54">
        <f t="shared" si="10"/>
        <v>16608.849999999999</v>
      </c>
      <c r="G70" s="54">
        <f t="shared" si="10"/>
        <v>0</v>
      </c>
      <c r="H70" s="54">
        <f t="shared" si="7"/>
        <v>10.380531249999999</v>
      </c>
      <c r="I70" s="55">
        <f>E70-F70-G70</f>
        <v>143391.15</v>
      </c>
    </row>
    <row r="71" spans="1:9" ht="15.75" thickBot="1" x14ac:dyDescent="0.3">
      <c r="A71" s="61" t="s">
        <v>41</v>
      </c>
      <c r="B71" s="62" t="s">
        <v>42</v>
      </c>
      <c r="C71" s="63">
        <v>73170.36</v>
      </c>
      <c r="D71" s="161">
        <v>160000</v>
      </c>
      <c r="E71" s="134">
        <v>160000</v>
      </c>
      <c r="F71" s="64">
        <v>16608.849999999999</v>
      </c>
      <c r="G71" s="64"/>
      <c r="H71" s="59">
        <f t="shared" si="7"/>
        <v>10.380531249999999</v>
      </c>
      <c r="I71" s="65">
        <f>E71-F71-G71</f>
        <v>143391.15</v>
      </c>
    </row>
    <row r="72" spans="1:9" x14ac:dyDescent="0.25">
      <c r="A72" s="43" t="s">
        <v>119</v>
      </c>
      <c r="B72" s="44" t="s">
        <v>120</v>
      </c>
      <c r="C72" s="45">
        <f t="shared" ref="C72:I72" si="11">C73</f>
        <v>30002350.84</v>
      </c>
      <c r="D72" s="158">
        <v>25541843</v>
      </c>
      <c r="E72" s="130">
        <f t="shared" si="11"/>
        <v>22531886</v>
      </c>
      <c r="F72" s="46">
        <f t="shared" si="11"/>
        <v>5936724.0700000003</v>
      </c>
      <c r="G72" s="46">
        <f t="shared" si="11"/>
        <v>276095.75</v>
      </c>
      <c r="H72" s="46">
        <f t="shared" si="7"/>
        <v>27.573456656047345</v>
      </c>
      <c r="I72" s="47">
        <f t="shared" si="11"/>
        <v>16319066.18</v>
      </c>
    </row>
    <row r="73" spans="1:9" x14ac:dyDescent="0.25">
      <c r="A73" s="48" t="s">
        <v>6</v>
      </c>
      <c r="B73" s="15" t="s">
        <v>7</v>
      </c>
      <c r="C73" s="16">
        <f>C76+C81+C83+C85+C90+C74</f>
        <v>30002350.84</v>
      </c>
      <c r="D73" s="154">
        <v>25541843</v>
      </c>
      <c r="E73" s="131">
        <f>E76+E81+E83+E85+E90+E74</f>
        <v>22531886</v>
      </c>
      <c r="F73" s="49">
        <f>F76+F81+F83+F85+F90+F74</f>
        <v>5936724.0700000003</v>
      </c>
      <c r="G73" s="49">
        <f>G76+G81+G83+G85+G90+G74</f>
        <v>276095.75</v>
      </c>
      <c r="H73" s="49">
        <f t="shared" si="7"/>
        <v>27.573456656047345</v>
      </c>
      <c r="I73" s="50">
        <f>I76+I81+I83+I85+I90+I74</f>
        <v>16319066.18</v>
      </c>
    </row>
    <row r="74" spans="1:9" x14ac:dyDescent="0.25">
      <c r="A74" s="51" t="s">
        <v>49</v>
      </c>
      <c r="B74" s="52" t="s">
        <v>50</v>
      </c>
      <c r="C74" s="66">
        <f>C75</f>
        <v>0</v>
      </c>
      <c r="D74" s="162">
        <v>10000</v>
      </c>
      <c r="E74" s="135">
        <f>E75</f>
        <v>9500</v>
      </c>
      <c r="F74" s="67">
        <f>F75</f>
        <v>7000</v>
      </c>
      <c r="G74" s="67">
        <f>G75</f>
        <v>0</v>
      </c>
      <c r="H74" s="54">
        <f t="shared" si="7"/>
        <v>73.68421052631578</v>
      </c>
      <c r="I74" s="55">
        <f t="shared" ref="I74:I91" si="12">E74-F74-G74</f>
        <v>2500</v>
      </c>
    </row>
    <row r="75" spans="1:9" x14ac:dyDescent="0.25">
      <c r="A75" s="56" t="s">
        <v>55</v>
      </c>
      <c r="B75" s="57" t="s">
        <v>56</v>
      </c>
      <c r="C75" s="68">
        <v>0</v>
      </c>
      <c r="D75" s="163">
        <v>10000</v>
      </c>
      <c r="E75" s="133">
        <v>9500</v>
      </c>
      <c r="F75" s="59">
        <v>7000</v>
      </c>
      <c r="G75" s="59">
        <v>0</v>
      </c>
      <c r="H75" s="59">
        <f t="shared" si="7"/>
        <v>73.68421052631578</v>
      </c>
      <c r="I75" s="60">
        <f t="shared" si="12"/>
        <v>2500</v>
      </c>
    </row>
    <row r="76" spans="1:9" x14ac:dyDescent="0.25">
      <c r="A76" s="51" t="s">
        <v>61</v>
      </c>
      <c r="B76" s="52" t="s">
        <v>62</v>
      </c>
      <c r="C76" s="53">
        <f>SUM(C77:C80)</f>
        <v>26597321</v>
      </c>
      <c r="D76" s="159">
        <v>22669687</v>
      </c>
      <c r="E76" s="132">
        <f>SUM(E77:E80)</f>
        <v>21778729</v>
      </c>
      <c r="F76" s="54">
        <f>SUM(F77:F80)</f>
        <v>5876005.3200000003</v>
      </c>
      <c r="G76" s="54">
        <f>SUM(G77:G80)</f>
        <v>262743.75</v>
      </c>
      <c r="H76" s="54">
        <f t="shared" si="7"/>
        <v>28.186902321067496</v>
      </c>
      <c r="I76" s="55">
        <f t="shared" si="12"/>
        <v>15639979.93</v>
      </c>
    </row>
    <row r="77" spans="1:9" x14ac:dyDescent="0.25">
      <c r="A77" s="56" t="s">
        <v>65</v>
      </c>
      <c r="B77" s="57" t="s">
        <v>66</v>
      </c>
      <c r="C77" s="58">
        <v>6437476.8799999999</v>
      </c>
      <c r="D77" s="160">
        <v>4357798</v>
      </c>
      <c r="E77" s="133">
        <v>4139909</v>
      </c>
      <c r="F77" s="59">
        <v>1643162.5</v>
      </c>
      <c r="G77" s="59">
        <v>245806.25</v>
      </c>
      <c r="H77" s="59">
        <f t="shared" si="7"/>
        <v>45.628267432931494</v>
      </c>
      <c r="I77" s="60">
        <f t="shared" si="12"/>
        <v>2250940.25</v>
      </c>
    </row>
    <row r="78" spans="1:9" x14ac:dyDescent="0.25">
      <c r="A78" s="56" t="s">
        <v>71</v>
      </c>
      <c r="B78" s="57" t="s">
        <v>72</v>
      </c>
      <c r="C78" s="58">
        <v>1428813.21</v>
      </c>
      <c r="D78" s="160">
        <v>2060500</v>
      </c>
      <c r="E78" s="133">
        <v>2200000</v>
      </c>
      <c r="F78" s="59">
        <v>243567.81</v>
      </c>
      <c r="G78" s="59">
        <v>16937.5</v>
      </c>
      <c r="H78" s="59">
        <f t="shared" si="7"/>
        <v>11.841150454545454</v>
      </c>
      <c r="I78" s="60">
        <f t="shared" si="12"/>
        <v>1939494.69</v>
      </c>
    </row>
    <row r="79" spans="1:9" x14ac:dyDescent="0.25">
      <c r="A79" s="56" t="s">
        <v>75</v>
      </c>
      <c r="B79" s="57" t="s">
        <v>76</v>
      </c>
      <c r="C79" s="58">
        <v>1741950.74</v>
      </c>
      <c r="D79" s="160">
        <v>170000</v>
      </c>
      <c r="E79" s="133">
        <v>161500</v>
      </c>
      <c r="F79" s="59">
        <v>25312.5</v>
      </c>
      <c r="G79" s="59">
        <v>0</v>
      </c>
      <c r="H79" s="59">
        <f t="shared" si="7"/>
        <v>15.673374613003096</v>
      </c>
      <c r="I79" s="60">
        <f t="shared" si="12"/>
        <v>136187.5</v>
      </c>
    </row>
    <row r="80" spans="1:9" x14ac:dyDescent="0.25">
      <c r="A80" s="56" t="s">
        <v>121</v>
      </c>
      <c r="B80" s="57" t="s">
        <v>122</v>
      </c>
      <c r="C80" s="58">
        <v>16989080.170000002</v>
      </c>
      <c r="D80" s="160">
        <v>16081389</v>
      </c>
      <c r="E80" s="133">
        <v>15277320</v>
      </c>
      <c r="F80" s="59">
        <v>3963962.51</v>
      </c>
      <c r="G80" s="59">
        <v>0</v>
      </c>
      <c r="H80" s="59">
        <f t="shared" si="7"/>
        <v>25.946713886990647</v>
      </c>
      <c r="I80" s="60">
        <f t="shared" si="12"/>
        <v>11313357.49</v>
      </c>
    </row>
    <row r="81" spans="1:10" x14ac:dyDescent="0.25">
      <c r="A81" s="51" t="s">
        <v>82</v>
      </c>
      <c r="B81" s="52" t="s">
        <v>83</v>
      </c>
      <c r="C81" s="53">
        <f>SUM(C82)</f>
        <v>0</v>
      </c>
      <c r="D81" s="159">
        <v>0</v>
      </c>
      <c r="E81" s="132">
        <f>SUM(E82)</f>
        <v>0</v>
      </c>
      <c r="F81" s="54">
        <f>SUM(F82)</f>
        <v>0</v>
      </c>
      <c r="G81" s="54">
        <f>SUM(G82)</f>
        <v>0</v>
      </c>
      <c r="H81" s="54">
        <v>0</v>
      </c>
      <c r="I81" s="55">
        <f t="shared" si="12"/>
        <v>0</v>
      </c>
    </row>
    <row r="82" spans="1:10" x14ac:dyDescent="0.25">
      <c r="A82" s="56" t="s">
        <v>92</v>
      </c>
      <c r="B82" s="57" t="s">
        <v>93</v>
      </c>
      <c r="C82" s="58">
        <v>0</v>
      </c>
      <c r="D82" s="160">
        <v>0</v>
      </c>
      <c r="E82" s="133">
        <v>0</v>
      </c>
      <c r="F82" s="59">
        <v>0</v>
      </c>
      <c r="G82" s="59"/>
      <c r="H82" s="59">
        <v>0</v>
      </c>
      <c r="I82" s="60">
        <f t="shared" si="12"/>
        <v>0</v>
      </c>
    </row>
    <row r="83" spans="1:10" x14ac:dyDescent="0.25">
      <c r="A83" s="51" t="s">
        <v>123</v>
      </c>
      <c r="B83" s="52" t="s">
        <v>124</v>
      </c>
      <c r="C83" s="53">
        <f>SUM(C84)</f>
        <v>0</v>
      </c>
      <c r="D83" s="159">
        <v>0</v>
      </c>
      <c r="E83" s="132">
        <f>SUM(E84)</f>
        <v>0</v>
      </c>
      <c r="F83" s="54">
        <v>0</v>
      </c>
      <c r="G83" s="54">
        <f>SUM(G84)</f>
        <v>0</v>
      </c>
      <c r="H83" s="54">
        <v>0</v>
      </c>
      <c r="I83" s="55">
        <f t="shared" si="12"/>
        <v>0</v>
      </c>
    </row>
    <row r="84" spans="1:10" x14ac:dyDescent="0.25">
      <c r="A84" s="56" t="s">
        <v>125</v>
      </c>
      <c r="B84" s="57" t="s">
        <v>126</v>
      </c>
      <c r="C84" s="58">
        <v>0</v>
      </c>
      <c r="D84" s="160">
        <v>0</v>
      </c>
      <c r="E84" s="133">
        <v>0</v>
      </c>
      <c r="F84" s="59">
        <v>0</v>
      </c>
      <c r="G84" s="59"/>
      <c r="H84" s="59">
        <v>0</v>
      </c>
      <c r="I84" s="60">
        <f t="shared" si="12"/>
        <v>0</v>
      </c>
    </row>
    <row r="85" spans="1:10" x14ac:dyDescent="0.25">
      <c r="A85" s="51" t="s">
        <v>109</v>
      </c>
      <c r="B85" s="52" t="s">
        <v>110</v>
      </c>
      <c r="C85" s="53">
        <f>SUM(C86:C88)</f>
        <v>3405029.84</v>
      </c>
      <c r="D85" s="159">
        <v>2267156</v>
      </c>
      <c r="E85" s="132">
        <f>SUM(E86:E88)</f>
        <v>743657</v>
      </c>
      <c r="F85" s="54">
        <f>SUM(F86:F88)</f>
        <v>53718.75</v>
      </c>
      <c r="G85" s="54">
        <f>SUM(G86:G88)</f>
        <v>13352</v>
      </c>
      <c r="H85" s="54">
        <f>(F85+G85)/E85*100</f>
        <v>9.0190437258036962</v>
      </c>
      <c r="I85" s="55">
        <f t="shared" si="12"/>
        <v>676586.25</v>
      </c>
    </row>
    <row r="86" spans="1:10" x14ac:dyDescent="0.25">
      <c r="A86" s="56" t="s">
        <v>111</v>
      </c>
      <c r="B86" s="57" t="s">
        <v>112</v>
      </c>
      <c r="C86" s="58">
        <v>3060753.19</v>
      </c>
      <c r="D86" s="160">
        <v>1787000</v>
      </c>
      <c r="E86" s="133">
        <v>500000</v>
      </c>
      <c r="F86" s="59">
        <v>52250</v>
      </c>
      <c r="G86" s="59">
        <v>0</v>
      </c>
      <c r="H86" s="59">
        <f t="shared" si="7"/>
        <v>10.45</v>
      </c>
      <c r="I86" s="60">
        <f t="shared" si="12"/>
        <v>447750</v>
      </c>
    </row>
    <row r="87" spans="1:10" x14ac:dyDescent="0.25">
      <c r="A87" s="56" t="s">
        <v>127</v>
      </c>
      <c r="B87" s="57" t="s">
        <v>128</v>
      </c>
      <c r="C87" s="58">
        <v>101542.5</v>
      </c>
      <c r="D87" s="160">
        <v>14375</v>
      </c>
      <c r="E87" s="133">
        <v>13657</v>
      </c>
      <c r="F87" s="59">
        <v>0</v>
      </c>
      <c r="G87" s="59">
        <v>13352</v>
      </c>
      <c r="H87" s="59">
        <f t="shared" si="7"/>
        <v>97.766713040931393</v>
      </c>
      <c r="I87" s="60">
        <f t="shared" si="12"/>
        <v>305</v>
      </c>
    </row>
    <row r="88" spans="1:10" x14ac:dyDescent="0.25">
      <c r="A88" s="56" t="s">
        <v>158</v>
      </c>
      <c r="B88" s="69" t="s">
        <v>129</v>
      </c>
      <c r="C88" s="58">
        <v>242734.15</v>
      </c>
      <c r="D88" s="160">
        <v>465781</v>
      </c>
      <c r="E88" s="133">
        <v>230000</v>
      </c>
      <c r="F88" s="59">
        <v>1468.75</v>
      </c>
      <c r="G88" s="59">
        <v>0</v>
      </c>
      <c r="H88" s="59">
        <f t="shared" si="7"/>
        <v>0.63858695652173914</v>
      </c>
      <c r="I88" s="60">
        <f t="shared" si="12"/>
        <v>228531.25</v>
      </c>
    </row>
    <row r="89" spans="1:10" x14ac:dyDescent="0.25">
      <c r="A89" s="56" t="s">
        <v>140</v>
      </c>
      <c r="B89" s="69" t="s">
        <v>148</v>
      </c>
      <c r="C89" s="58">
        <v>0</v>
      </c>
      <c r="D89" s="160">
        <v>0</v>
      </c>
      <c r="E89" s="133">
        <v>0</v>
      </c>
      <c r="F89" s="59"/>
      <c r="G89" s="59"/>
      <c r="H89" s="59"/>
      <c r="I89" s="60">
        <f t="shared" si="12"/>
        <v>0</v>
      </c>
    </row>
    <row r="90" spans="1:10" x14ac:dyDescent="0.25">
      <c r="A90" s="51" t="s">
        <v>130</v>
      </c>
      <c r="B90" s="52" t="s">
        <v>131</v>
      </c>
      <c r="C90" s="53">
        <f>SUM(C91)</f>
        <v>0</v>
      </c>
      <c r="D90" s="159">
        <v>595000</v>
      </c>
      <c r="E90" s="132">
        <f>SUM(E91)</f>
        <v>0</v>
      </c>
      <c r="F90" s="54">
        <f>SUM(F91)</f>
        <v>0</v>
      </c>
      <c r="G90" s="54">
        <f>SUM(G91)</f>
        <v>0</v>
      </c>
      <c r="H90" s="54">
        <v>0</v>
      </c>
      <c r="I90" s="55">
        <f t="shared" si="12"/>
        <v>0</v>
      </c>
    </row>
    <row r="91" spans="1:10" ht="15.75" thickBot="1" x14ac:dyDescent="0.3">
      <c r="A91" s="61" t="s">
        <v>132</v>
      </c>
      <c r="B91" s="62" t="s">
        <v>133</v>
      </c>
      <c r="C91" s="63">
        <v>0</v>
      </c>
      <c r="D91" s="161">
        <v>595000</v>
      </c>
      <c r="E91" s="134">
        <v>0</v>
      </c>
      <c r="F91" s="64">
        <v>0</v>
      </c>
      <c r="G91" s="64"/>
      <c r="H91" s="59">
        <v>0</v>
      </c>
      <c r="I91" s="65">
        <f t="shared" si="12"/>
        <v>0</v>
      </c>
    </row>
    <row r="92" spans="1:10" x14ac:dyDescent="0.25">
      <c r="A92" s="43" t="s">
        <v>134</v>
      </c>
      <c r="B92" s="70" t="s">
        <v>135</v>
      </c>
      <c r="C92" s="71">
        <f>C93+C101</f>
        <v>337302.31</v>
      </c>
      <c r="D92" s="164">
        <v>700000</v>
      </c>
      <c r="E92" s="130">
        <f>E93+E101</f>
        <v>260000</v>
      </c>
      <c r="F92" s="46">
        <f>F94+F98</f>
        <v>10000</v>
      </c>
      <c r="G92" s="46">
        <f>G94+G98</f>
        <v>0</v>
      </c>
      <c r="H92" s="46">
        <f t="shared" si="7"/>
        <v>3.8461538461538463</v>
      </c>
      <c r="I92" s="47">
        <f>I94+I98</f>
        <v>250000</v>
      </c>
    </row>
    <row r="93" spans="1:10" x14ac:dyDescent="0.25">
      <c r="A93" s="48" t="s">
        <v>6</v>
      </c>
      <c r="B93" s="72" t="s">
        <v>7</v>
      </c>
      <c r="C93" s="73">
        <f>C94+C98</f>
        <v>100010</v>
      </c>
      <c r="D93" s="165">
        <v>700000</v>
      </c>
      <c r="E93" s="131">
        <f>E94+E98</f>
        <v>260000</v>
      </c>
      <c r="F93" s="49">
        <f>F94+F98</f>
        <v>10000</v>
      </c>
      <c r="G93" s="49">
        <f>G94+G98</f>
        <v>0</v>
      </c>
      <c r="H93" s="49">
        <f t="shared" si="7"/>
        <v>3.8461538461538463</v>
      </c>
      <c r="I93" s="50">
        <f>I94+I98</f>
        <v>250000</v>
      </c>
      <c r="J93" s="147"/>
    </row>
    <row r="94" spans="1:10" x14ac:dyDescent="0.25">
      <c r="A94" s="51" t="s">
        <v>61</v>
      </c>
      <c r="B94" s="75" t="s">
        <v>62</v>
      </c>
      <c r="C94" s="76">
        <f>C95</f>
        <v>100000</v>
      </c>
      <c r="D94" s="166">
        <v>450000</v>
      </c>
      <c r="E94" s="132">
        <f>SUM(E95:E97)</f>
        <v>125000</v>
      </c>
      <c r="F94" s="54">
        <f>SUM(F95:F97)</f>
        <v>0</v>
      </c>
      <c r="G94" s="54">
        <f>G95</f>
        <v>0</v>
      </c>
      <c r="H94" s="54">
        <v>0</v>
      </c>
      <c r="I94" s="55">
        <f t="shared" ref="I94:I100" si="13">E94-F94-G94</f>
        <v>125000</v>
      </c>
    </row>
    <row r="95" spans="1:10" x14ac:dyDescent="0.25">
      <c r="A95" s="56" t="s">
        <v>67</v>
      </c>
      <c r="B95" s="77" t="s">
        <v>68</v>
      </c>
      <c r="C95" s="78">
        <v>100000</v>
      </c>
      <c r="D95" s="167">
        <v>250000</v>
      </c>
      <c r="E95" s="176">
        <v>35000</v>
      </c>
      <c r="F95" s="59">
        <v>0</v>
      </c>
      <c r="G95" s="59"/>
      <c r="H95" s="59">
        <v>0</v>
      </c>
      <c r="I95" s="60">
        <f t="shared" si="13"/>
        <v>35000</v>
      </c>
    </row>
    <row r="96" spans="1:10" x14ac:dyDescent="0.25">
      <c r="A96" s="56" t="s">
        <v>71</v>
      </c>
      <c r="B96" s="57" t="s">
        <v>72</v>
      </c>
      <c r="C96" s="58">
        <v>0</v>
      </c>
      <c r="D96" s="160">
        <v>100000</v>
      </c>
      <c r="E96" s="176">
        <v>90000</v>
      </c>
      <c r="F96" s="59">
        <v>0</v>
      </c>
      <c r="G96" s="59">
        <v>0</v>
      </c>
      <c r="H96" s="59">
        <v>0</v>
      </c>
      <c r="I96" s="60">
        <f t="shared" si="13"/>
        <v>90000</v>
      </c>
    </row>
    <row r="97" spans="1:10" x14ac:dyDescent="0.25">
      <c r="A97" s="56" t="s">
        <v>75</v>
      </c>
      <c r="B97" s="57" t="s">
        <v>76</v>
      </c>
      <c r="C97" s="58">
        <v>0</v>
      </c>
      <c r="D97" s="160">
        <v>100000</v>
      </c>
      <c r="E97" s="176">
        <v>0</v>
      </c>
      <c r="F97" s="59">
        <v>0</v>
      </c>
      <c r="G97" s="59"/>
      <c r="H97" s="59">
        <v>0</v>
      </c>
      <c r="I97" s="60">
        <f t="shared" si="13"/>
        <v>0</v>
      </c>
    </row>
    <row r="98" spans="1:10" x14ac:dyDescent="0.25">
      <c r="A98" s="51" t="s">
        <v>82</v>
      </c>
      <c r="B98" s="75" t="s">
        <v>83</v>
      </c>
      <c r="C98" s="76">
        <f>SUM(C99:C100)</f>
        <v>10</v>
      </c>
      <c r="D98" s="166">
        <v>250000</v>
      </c>
      <c r="E98" s="132">
        <f>SUM(E99:E100)</f>
        <v>135000</v>
      </c>
      <c r="F98" s="54">
        <f>SUM(F99:F100)</f>
        <v>10000</v>
      </c>
      <c r="G98" s="54">
        <f>G100</f>
        <v>0</v>
      </c>
      <c r="H98" s="54">
        <f t="shared" si="7"/>
        <v>7.4074074074074066</v>
      </c>
      <c r="I98" s="55">
        <f t="shared" si="13"/>
        <v>125000</v>
      </c>
    </row>
    <row r="99" spans="1:10" x14ac:dyDescent="0.25">
      <c r="A99" s="80" t="s">
        <v>88</v>
      </c>
      <c r="B99" s="81" t="s">
        <v>89</v>
      </c>
      <c r="C99" s="82">
        <v>10</v>
      </c>
      <c r="D99" s="168">
        <v>200000</v>
      </c>
      <c r="E99" s="177">
        <v>115000</v>
      </c>
      <c r="F99" s="83">
        <v>0</v>
      </c>
      <c r="G99" s="83"/>
      <c r="H99" s="59">
        <f t="shared" si="7"/>
        <v>0</v>
      </c>
      <c r="I99" s="60">
        <f t="shared" si="13"/>
        <v>115000</v>
      </c>
    </row>
    <row r="100" spans="1:10" x14ac:dyDescent="0.25">
      <c r="A100" s="80" t="s">
        <v>96</v>
      </c>
      <c r="B100" s="81" t="s">
        <v>83</v>
      </c>
      <c r="C100" s="82">
        <v>0</v>
      </c>
      <c r="D100" s="168">
        <v>50000</v>
      </c>
      <c r="E100" s="133">
        <v>20000</v>
      </c>
      <c r="F100" s="83">
        <v>10000</v>
      </c>
      <c r="G100" s="83"/>
      <c r="H100" s="59">
        <f t="shared" si="7"/>
        <v>50</v>
      </c>
      <c r="I100" s="60">
        <f t="shared" si="13"/>
        <v>10000</v>
      </c>
    </row>
    <row r="101" spans="1:10" x14ac:dyDescent="0.25">
      <c r="A101" s="48" t="s">
        <v>156</v>
      </c>
      <c r="B101" s="72" t="s">
        <v>157</v>
      </c>
      <c r="C101" s="73">
        <f>SUM(C102:C104)</f>
        <v>237292.31</v>
      </c>
      <c r="D101" s="154">
        <v>200200</v>
      </c>
      <c r="E101" s="131">
        <f>SUM(E102:E104)</f>
        <v>0</v>
      </c>
      <c r="F101" s="74">
        <f>SUM(F102)</f>
        <v>0</v>
      </c>
      <c r="G101" s="49">
        <f>SUM(G102)</f>
        <v>0</v>
      </c>
      <c r="H101" s="49">
        <v>0</v>
      </c>
      <c r="I101" s="50">
        <f>SUM(I102)</f>
        <v>0</v>
      </c>
    </row>
    <row r="102" spans="1:10" x14ac:dyDescent="0.25">
      <c r="A102" s="56" t="s">
        <v>67</v>
      </c>
      <c r="B102" s="77" t="s">
        <v>68</v>
      </c>
      <c r="C102" s="78">
        <v>33903.89</v>
      </c>
      <c r="D102" s="160">
        <v>70000</v>
      </c>
      <c r="E102" s="141">
        <v>0</v>
      </c>
      <c r="F102" s="84">
        <v>0</v>
      </c>
      <c r="G102" s="85"/>
      <c r="H102" s="59">
        <v>0</v>
      </c>
      <c r="I102" s="60">
        <f>E102-F102-G102</f>
        <v>0</v>
      </c>
    </row>
    <row r="103" spans="1:10" x14ac:dyDescent="0.25">
      <c r="A103" s="56" t="s">
        <v>71</v>
      </c>
      <c r="B103" s="77" t="s">
        <v>72</v>
      </c>
      <c r="C103" s="78">
        <v>0</v>
      </c>
      <c r="D103" s="160">
        <v>20000</v>
      </c>
      <c r="E103" s="141">
        <v>0</v>
      </c>
      <c r="F103" s="79">
        <v>0</v>
      </c>
      <c r="G103" s="59"/>
      <c r="H103" s="59">
        <v>0</v>
      </c>
      <c r="I103" s="60">
        <f>E103-F103-G103</f>
        <v>0</v>
      </c>
    </row>
    <row r="104" spans="1:10" ht="15.75" thickBot="1" x14ac:dyDescent="0.3">
      <c r="A104" s="61" t="s">
        <v>96</v>
      </c>
      <c r="B104" s="86" t="s">
        <v>83</v>
      </c>
      <c r="C104" s="87">
        <v>203388.42</v>
      </c>
      <c r="D104" s="161">
        <v>110200</v>
      </c>
      <c r="E104" s="142">
        <v>0</v>
      </c>
      <c r="F104" s="88">
        <v>0</v>
      </c>
      <c r="G104" s="89"/>
      <c r="H104" s="89">
        <v>0</v>
      </c>
      <c r="I104" s="65">
        <f>E104-F104-G104</f>
        <v>0</v>
      </c>
    </row>
    <row r="105" spans="1:10" ht="15.75" thickBot="1" x14ac:dyDescent="0.3">
      <c r="A105" s="90" t="s">
        <v>136</v>
      </c>
      <c r="B105" s="91" t="s">
        <v>137</v>
      </c>
      <c r="C105" s="92">
        <f>C106</f>
        <v>1802418.23</v>
      </c>
      <c r="D105" s="169">
        <v>5522600</v>
      </c>
      <c r="E105" s="143">
        <f t="shared" ref="E105:I106" si="14">E106</f>
        <v>4427470</v>
      </c>
      <c r="F105" s="93">
        <f t="shared" si="14"/>
        <v>1165296.51</v>
      </c>
      <c r="G105" s="93">
        <f t="shared" si="14"/>
        <v>13750</v>
      </c>
      <c r="H105" s="93">
        <f t="shared" si="7"/>
        <v>26.6302540728678</v>
      </c>
      <c r="I105" s="94">
        <f t="shared" si="14"/>
        <v>3248423.49</v>
      </c>
      <c r="J105" s="147"/>
    </row>
    <row r="106" spans="1:10" x14ac:dyDescent="0.25">
      <c r="A106" s="43" t="s">
        <v>138</v>
      </c>
      <c r="B106" s="44" t="s">
        <v>139</v>
      </c>
      <c r="C106" s="45">
        <f>C107</f>
        <v>1802418.23</v>
      </c>
      <c r="D106" s="158">
        <v>5522600</v>
      </c>
      <c r="E106" s="130">
        <f t="shared" si="14"/>
        <v>4427470</v>
      </c>
      <c r="F106" s="46">
        <f t="shared" si="14"/>
        <v>1165296.51</v>
      </c>
      <c r="G106" s="46">
        <f t="shared" si="14"/>
        <v>13750</v>
      </c>
      <c r="H106" s="46">
        <f t="shared" si="7"/>
        <v>26.6302540728678</v>
      </c>
      <c r="I106" s="47">
        <f t="shared" si="14"/>
        <v>3248423.49</v>
      </c>
    </row>
    <row r="107" spans="1:10" x14ac:dyDescent="0.25">
      <c r="A107" s="48" t="s">
        <v>6</v>
      </c>
      <c r="B107" s="15" t="s">
        <v>7</v>
      </c>
      <c r="C107" s="16">
        <f>C110+C114</f>
        <v>1802418.23</v>
      </c>
      <c r="D107" s="154">
        <v>5522600</v>
      </c>
      <c r="E107" s="131">
        <f>E108+E110+E114</f>
        <v>4427470</v>
      </c>
      <c r="F107" s="49">
        <f>F108+F110+F114</f>
        <v>1165296.51</v>
      </c>
      <c r="G107" s="74">
        <f>G108+G110+G114</f>
        <v>13750</v>
      </c>
      <c r="H107" s="49">
        <f t="shared" si="7"/>
        <v>26.6302540728678</v>
      </c>
      <c r="I107" s="50">
        <f t="shared" ref="I107:I115" si="15">E107-F107-G107</f>
        <v>3248423.49</v>
      </c>
    </row>
    <row r="108" spans="1:10" x14ac:dyDescent="0.25">
      <c r="A108" s="51" t="s">
        <v>39</v>
      </c>
      <c r="B108" s="52" t="s">
        <v>40</v>
      </c>
      <c r="C108" s="53">
        <v>0</v>
      </c>
      <c r="D108" s="159">
        <v>120000</v>
      </c>
      <c r="E108" s="132">
        <f>E109</f>
        <v>80000</v>
      </c>
      <c r="F108" s="54">
        <f>F109</f>
        <v>0</v>
      </c>
      <c r="G108" s="54">
        <f>SUM(G109)</f>
        <v>0</v>
      </c>
      <c r="H108" s="54">
        <f t="shared" si="7"/>
        <v>0</v>
      </c>
      <c r="I108" s="55">
        <f t="shared" si="15"/>
        <v>80000</v>
      </c>
    </row>
    <row r="109" spans="1:10" x14ac:dyDescent="0.25">
      <c r="A109" s="56" t="s">
        <v>45</v>
      </c>
      <c r="B109" s="57" t="s">
        <v>46</v>
      </c>
      <c r="C109" s="58">
        <v>0</v>
      </c>
      <c r="D109" s="160">
        <v>120000</v>
      </c>
      <c r="E109" s="176">
        <v>80000</v>
      </c>
      <c r="F109" s="59"/>
      <c r="G109" s="59">
        <v>0</v>
      </c>
      <c r="H109" s="59">
        <f t="shared" si="7"/>
        <v>0</v>
      </c>
      <c r="I109" s="60">
        <f t="shared" si="15"/>
        <v>80000</v>
      </c>
    </row>
    <row r="110" spans="1:10" x14ac:dyDescent="0.25">
      <c r="A110" s="51" t="s">
        <v>61</v>
      </c>
      <c r="B110" s="52" t="s">
        <v>62</v>
      </c>
      <c r="C110" s="53">
        <f>SUM(C111:C113)</f>
        <v>1802418.23</v>
      </c>
      <c r="D110" s="159">
        <v>5402600</v>
      </c>
      <c r="E110" s="132">
        <f>SUM(E111:E113)</f>
        <v>4347470</v>
      </c>
      <c r="F110" s="54">
        <f>SUM(F111:F113)</f>
        <v>1165296.51</v>
      </c>
      <c r="G110" s="54">
        <f>SUM(G111:G113)</f>
        <v>13750</v>
      </c>
      <c r="H110" s="54">
        <f t="shared" si="7"/>
        <v>27.120290881823223</v>
      </c>
      <c r="I110" s="55">
        <f t="shared" si="15"/>
        <v>3168423.49</v>
      </c>
    </row>
    <row r="111" spans="1:10" x14ac:dyDescent="0.25">
      <c r="A111" s="56" t="s">
        <v>65</v>
      </c>
      <c r="B111" s="57" t="s">
        <v>66</v>
      </c>
      <c r="C111" s="58">
        <v>274508.23</v>
      </c>
      <c r="D111" s="160">
        <v>250000</v>
      </c>
      <c r="E111" s="133">
        <v>237500</v>
      </c>
      <c r="F111" s="59">
        <v>0</v>
      </c>
      <c r="G111" s="59"/>
      <c r="H111" s="59">
        <f t="shared" si="7"/>
        <v>0</v>
      </c>
      <c r="I111" s="60">
        <f t="shared" si="15"/>
        <v>237500</v>
      </c>
    </row>
    <row r="112" spans="1:10" x14ac:dyDescent="0.25">
      <c r="A112" s="56" t="s">
        <v>75</v>
      </c>
      <c r="B112" s="57" t="s">
        <v>76</v>
      </c>
      <c r="C112" s="58">
        <v>1527910</v>
      </c>
      <c r="D112" s="160">
        <v>4999600</v>
      </c>
      <c r="E112" s="176">
        <v>3964620</v>
      </c>
      <c r="F112" s="59">
        <v>1165296.51</v>
      </c>
      <c r="G112" s="59">
        <v>13750</v>
      </c>
      <c r="H112" s="59">
        <f t="shared" si="7"/>
        <v>29.739206027311571</v>
      </c>
      <c r="I112" s="60">
        <f t="shared" si="15"/>
        <v>2785573.49</v>
      </c>
    </row>
    <row r="113" spans="1:10" x14ac:dyDescent="0.25">
      <c r="A113" s="56" t="s">
        <v>77</v>
      </c>
      <c r="B113" s="57" t="s">
        <v>78</v>
      </c>
      <c r="C113" s="58">
        <v>0</v>
      </c>
      <c r="D113" s="160">
        <v>153000</v>
      </c>
      <c r="E113" s="133">
        <v>145350</v>
      </c>
      <c r="F113" s="59">
        <v>0</v>
      </c>
      <c r="G113" s="59"/>
      <c r="H113" s="59">
        <f t="shared" si="7"/>
        <v>0</v>
      </c>
      <c r="I113" s="60">
        <f t="shared" si="15"/>
        <v>145350</v>
      </c>
    </row>
    <row r="114" spans="1:10" x14ac:dyDescent="0.25">
      <c r="A114" s="51" t="s">
        <v>109</v>
      </c>
      <c r="B114" s="52" t="s">
        <v>110</v>
      </c>
      <c r="C114" s="53">
        <f>SUM(C115)</f>
        <v>0</v>
      </c>
      <c r="D114" s="159">
        <v>0</v>
      </c>
      <c r="E114" s="132">
        <f>SUM(E115)</f>
        <v>0</v>
      </c>
      <c r="F114" s="54">
        <f>SUM(F115)</f>
        <v>0</v>
      </c>
      <c r="G114" s="54">
        <f>SUM(G115)</f>
        <v>0</v>
      </c>
      <c r="H114" s="54">
        <v>0</v>
      </c>
      <c r="I114" s="55">
        <f t="shared" si="15"/>
        <v>0</v>
      </c>
    </row>
    <row r="115" spans="1:10" ht="15.75" thickBot="1" x14ac:dyDescent="0.3">
      <c r="A115" s="56" t="s">
        <v>140</v>
      </c>
      <c r="B115" s="62" t="s">
        <v>141</v>
      </c>
      <c r="C115" s="63">
        <v>0</v>
      </c>
      <c r="D115" s="161">
        <v>0</v>
      </c>
      <c r="E115" s="134">
        <v>0</v>
      </c>
      <c r="F115" s="64">
        <v>0</v>
      </c>
      <c r="G115" s="64"/>
      <c r="H115" s="59">
        <v>0</v>
      </c>
      <c r="I115" s="65">
        <f t="shared" si="15"/>
        <v>0</v>
      </c>
    </row>
    <row r="116" spans="1:10" ht="15.75" thickBot="1" x14ac:dyDescent="0.3">
      <c r="A116" s="95" t="s">
        <v>142</v>
      </c>
      <c r="B116" s="96" t="s">
        <v>143</v>
      </c>
      <c r="C116" s="97">
        <f>C117</f>
        <v>62319590.660000004</v>
      </c>
      <c r="D116" s="170">
        <v>96668557</v>
      </c>
      <c r="E116" s="144">
        <f>E117</f>
        <v>84678377</v>
      </c>
      <c r="F116" s="98">
        <f>F117</f>
        <v>19530439.09</v>
      </c>
      <c r="G116" s="98">
        <f>G117</f>
        <v>1146711.43</v>
      </c>
      <c r="H116" s="98">
        <f t="shared" ref="H116:H125" si="16">(F116+G116)/E116*100</f>
        <v>24.418453981469202</v>
      </c>
      <c r="I116" s="99">
        <f>I117</f>
        <v>64001226.480000012</v>
      </c>
    </row>
    <row r="117" spans="1:10" x14ac:dyDescent="0.25">
      <c r="A117" s="100" t="s">
        <v>144</v>
      </c>
      <c r="B117" s="101" t="s">
        <v>145</v>
      </c>
      <c r="C117" s="102">
        <f>SUM(C118)</f>
        <v>62319590.660000004</v>
      </c>
      <c r="D117" s="171">
        <v>96668557</v>
      </c>
      <c r="E117" s="145">
        <f>SUM(E118)</f>
        <v>84678377</v>
      </c>
      <c r="F117" s="103">
        <f>SUM(F118)</f>
        <v>19530439.09</v>
      </c>
      <c r="G117" s="103">
        <f>SUM(G118)</f>
        <v>1146711.43</v>
      </c>
      <c r="H117" s="103">
        <f t="shared" si="16"/>
        <v>24.418453981469202</v>
      </c>
      <c r="I117" s="104">
        <f>SUM(I118)</f>
        <v>64001226.480000012</v>
      </c>
      <c r="J117" s="147"/>
    </row>
    <row r="118" spans="1:10" x14ac:dyDescent="0.25">
      <c r="A118" s="48" t="s">
        <v>8</v>
      </c>
      <c r="B118" s="15" t="s">
        <v>146</v>
      </c>
      <c r="C118" s="105">
        <f>C119+C124+C127+C131+C134+C143+C146+C151+C122</f>
        <v>62319590.660000004</v>
      </c>
      <c r="D118" s="172">
        <v>96668557</v>
      </c>
      <c r="E118" s="146">
        <f>E119+E124+E127+E131+E134+E143+E146+E151+E122</f>
        <v>84678377</v>
      </c>
      <c r="F118" s="106">
        <f>F119+F124+F127+F131+F134+F143+F146+F151+F122</f>
        <v>19530439.09</v>
      </c>
      <c r="G118" s="106">
        <f>G119+G124+G127+G131+G134+G143+G146+G151+G122</f>
        <v>1146711.43</v>
      </c>
      <c r="H118" s="49">
        <f t="shared" si="16"/>
        <v>24.418453981469202</v>
      </c>
      <c r="I118" s="107">
        <f>I119+I124+I127+I131+I134+I143+I146+I151+I122</f>
        <v>64001226.480000012</v>
      </c>
    </row>
    <row r="119" spans="1:10" x14ac:dyDescent="0.25">
      <c r="A119" s="108" t="s">
        <v>24</v>
      </c>
      <c r="B119" s="109" t="s">
        <v>25</v>
      </c>
      <c r="C119" s="53">
        <f>SUM(C120:C121)</f>
        <v>24706973.91</v>
      </c>
      <c r="D119" s="159">
        <v>40940142</v>
      </c>
      <c r="E119" s="132">
        <f>SUM(E120:E121)</f>
        <v>33374342</v>
      </c>
      <c r="F119" s="54">
        <f>SUM(F120:F121)</f>
        <v>13916565.360000001</v>
      </c>
      <c r="G119" s="54">
        <f>SUM(G120:G121)</f>
        <v>0</v>
      </c>
      <c r="H119" s="54">
        <f t="shared" si="16"/>
        <v>41.698396211077366</v>
      </c>
      <c r="I119" s="55">
        <f t="shared" ref="I119:I152" si="17">E119-F119-G119</f>
        <v>19457776.640000001</v>
      </c>
    </row>
    <row r="120" spans="1:10" x14ac:dyDescent="0.25">
      <c r="A120" s="110" t="s">
        <v>26</v>
      </c>
      <c r="B120" s="109" t="s">
        <v>27</v>
      </c>
      <c r="C120" s="58">
        <v>24290276.120000001</v>
      </c>
      <c r="D120" s="160">
        <v>40565080</v>
      </c>
      <c r="E120" s="176">
        <v>32999280</v>
      </c>
      <c r="F120" s="59">
        <v>13820082.060000001</v>
      </c>
      <c r="G120" s="59">
        <v>0</v>
      </c>
      <c r="H120" s="59">
        <f t="shared" si="16"/>
        <v>41.879950289824507</v>
      </c>
      <c r="I120" s="60">
        <f t="shared" si="17"/>
        <v>19179197.939999998</v>
      </c>
    </row>
    <row r="121" spans="1:10" x14ac:dyDescent="0.25">
      <c r="A121" s="110" t="s">
        <v>28</v>
      </c>
      <c r="B121" s="109" t="s">
        <v>29</v>
      </c>
      <c r="C121" s="58">
        <v>416697.79</v>
      </c>
      <c r="D121" s="160">
        <v>375062</v>
      </c>
      <c r="E121" s="133">
        <v>375062</v>
      </c>
      <c r="F121" s="59">
        <v>96483.3</v>
      </c>
      <c r="G121" s="59"/>
      <c r="H121" s="59">
        <f t="shared" si="16"/>
        <v>25.724626861692201</v>
      </c>
      <c r="I121" s="60">
        <f t="shared" si="17"/>
        <v>278578.7</v>
      </c>
    </row>
    <row r="122" spans="1:10" x14ac:dyDescent="0.25">
      <c r="A122" s="108" t="s">
        <v>30</v>
      </c>
      <c r="B122" s="109" t="s">
        <v>31</v>
      </c>
      <c r="C122" s="53">
        <f>SUM(C123)</f>
        <v>165000</v>
      </c>
      <c r="D122" s="159">
        <v>472000</v>
      </c>
      <c r="E122" s="132">
        <f>SUM(E123)</f>
        <v>0</v>
      </c>
      <c r="F122" s="54">
        <f>SUM(F123)</f>
        <v>0</v>
      </c>
      <c r="G122" s="54">
        <f>SUM(G123)</f>
        <v>0</v>
      </c>
      <c r="H122" s="54">
        <v>0</v>
      </c>
      <c r="I122" s="55">
        <f t="shared" si="17"/>
        <v>0</v>
      </c>
    </row>
    <row r="123" spans="1:10" x14ac:dyDescent="0.25">
      <c r="A123" s="110" t="s">
        <v>32</v>
      </c>
      <c r="B123" s="109" t="s">
        <v>31</v>
      </c>
      <c r="C123" s="58">
        <v>165000</v>
      </c>
      <c r="D123" s="160">
        <v>472000</v>
      </c>
      <c r="E123" s="133">
        <v>0</v>
      </c>
      <c r="F123" s="59">
        <v>0</v>
      </c>
      <c r="G123" s="59"/>
      <c r="H123" s="59">
        <v>0</v>
      </c>
      <c r="I123" s="60">
        <f t="shared" si="17"/>
        <v>0</v>
      </c>
    </row>
    <row r="124" spans="1:10" x14ac:dyDescent="0.25">
      <c r="A124" s="108" t="s">
        <v>33</v>
      </c>
      <c r="B124" s="109" t="s">
        <v>34</v>
      </c>
      <c r="C124" s="53">
        <f>SUM(C125:C126)</f>
        <v>4085961.78</v>
      </c>
      <c r="D124" s="159">
        <v>6755123</v>
      </c>
      <c r="E124" s="132">
        <f>SUM(E125:E126)</f>
        <v>4625123</v>
      </c>
      <c r="F124" s="54">
        <f>SUM(F125:F126)</f>
        <v>1945826.67</v>
      </c>
      <c r="G124" s="54">
        <f>SUM(G125:G126)</f>
        <v>0</v>
      </c>
      <c r="H124" s="54">
        <f t="shared" si="16"/>
        <v>42.070809143886549</v>
      </c>
      <c r="I124" s="55">
        <f t="shared" si="17"/>
        <v>2679296.33</v>
      </c>
    </row>
    <row r="125" spans="1:10" x14ac:dyDescent="0.25">
      <c r="A125" s="110" t="s">
        <v>35</v>
      </c>
      <c r="B125" s="109" t="s">
        <v>36</v>
      </c>
      <c r="C125" s="58">
        <v>4059952.65</v>
      </c>
      <c r="D125" s="160">
        <v>6755123</v>
      </c>
      <c r="E125" s="176">
        <v>4625123</v>
      </c>
      <c r="F125" s="59">
        <v>1945826.67</v>
      </c>
      <c r="G125" s="59">
        <v>0</v>
      </c>
      <c r="H125" s="59">
        <f t="shared" si="16"/>
        <v>42.070809143886549</v>
      </c>
      <c r="I125" s="60">
        <f t="shared" si="17"/>
        <v>2679296.33</v>
      </c>
    </row>
    <row r="126" spans="1:10" x14ac:dyDescent="0.25">
      <c r="A126" s="110" t="s">
        <v>37</v>
      </c>
      <c r="B126" s="109" t="s">
        <v>147</v>
      </c>
      <c r="C126" s="58">
        <v>26009.13</v>
      </c>
      <c r="D126" s="160">
        <v>0</v>
      </c>
      <c r="E126" s="133">
        <v>0</v>
      </c>
      <c r="F126" s="59">
        <v>0</v>
      </c>
      <c r="G126" s="59"/>
      <c r="H126" s="59">
        <v>0</v>
      </c>
      <c r="I126" s="60">
        <f t="shared" si="17"/>
        <v>0</v>
      </c>
    </row>
    <row r="127" spans="1:10" x14ac:dyDescent="0.25">
      <c r="A127" s="108" t="s">
        <v>39</v>
      </c>
      <c r="B127" s="109" t="s">
        <v>40</v>
      </c>
      <c r="C127" s="53">
        <f>SUM(C128:C130)</f>
        <v>1885866.03</v>
      </c>
      <c r="D127" s="159">
        <v>3040000</v>
      </c>
      <c r="E127" s="132">
        <f>SUM(E128:E130)</f>
        <v>2000000</v>
      </c>
      <c r="F127" s="54">
        <f>SUM(F128:F130)</f>
        <v>557421.77</v>
      </c>
      <c r="G127" s="54">
        <f>SUM(G128:G130)</f>
        <v>1487.5</v>
      </c>
      <c r="H127" s="54">
        <f t="shared" ref="H127:H142" si="18">(F127+G127)/E127*100</f>
        <v>27.945463500000002</v>
      </c>
      <c r="I127" s="55">
        <f t="shared" si="17"/>
        <v>1441090.73</v>
      </c>
    </row>
    <row r="128" spans="1:10" x14ac:dyDescent="0.25">
      <c r="A128" s="110" t="s">
        <v>41</v>
      </c>
      <c r="B128" s="109" t="s">
        <v>42</v>
      </c>
      <c r="C128" s="58">
        <v>525942.74</v>
      </c>
      <c r="D128" s="160">
        <v>1000000</v>
      </c>
      <c r="E128" s="176">
        <v>500000</v>
      </c>
      <c r="F128" s="59">
        <v>112529.94</v>
      </c>
      <c r="G128" s="59">
        <v>0</v>
      </c>
      <c r="H128" s="59">
        <f t="shared" si="18"/>
        <v>22.505988000000002</v>
      </c>
      <c r="I128" s="60">
        <f t="shared" si="17"/>
        <v>387470.06</v>
      </c>
    </row>
    <row r="129" spans="1:9" x14ac:dyDescent="0.25">
      <c r="A129" s="110" t="s">
        <v>43</v>
      </c>
      <c r="B129" s="109" t="s">
        <v>44</v>
      </c>
      <c r="C129" s="58">
        <v>877290.2</v>
      </c>
      <c r="D129" s="160">
        <v>1040000</v>
      </c>
      <c r="E129" s="176">
        <v>900000</v>
      </c>
      <c r="F129" s="59">
        <v>420191.83</v>
      </c>
      <c r="G129" s="59">
        <v>0</v>
      </c>
      <c r="H129" s="59">
        <f t="shared" si="18"/>
        <v>46.687981111111114</v>
      </c>
      <c r="I129" s="60">
        <f t="shared" si="17"/>
        <v>479808.17</v>
      </c>
    </row>
    <row r="130" spans="1:9" x14ac:dyDescent="0.25">
      <c r="A130" s="110" t="s">
        <v>45</v>
      </c>
      <c r="B130" s="109" t="s">
        <v>46</v>
      </c>
      <c r="C130" s="58">
        <v>482633.09</v>
      </c>
      <c r="D130" s="160">
        <v>1000000</v>
      </c>
      <c r="E130" s="176">
        <v>600000</v>
      </c>
      <c r="F130" s="59">
        <v>24700</v>
      </c>
      <c r="G130" s="59">
        <v>1487.5</v>
      </c>
      <c r="H130" s="59">
        <f t="shared" si="18"/>
        <v>4.3645833333333339</v>
      </c>
      <c r="I130" s="60">
        <f t="shared" si="17"/>
        <v>573812.5</v>
      </c>
    </row>
    <row r="131" spans="1:9" x14ac:dyDescent="0.25">
      <c r="A131" s="108" t="s">
        <v>49</v>
      </c>
      <c r="B131" s="109" t="s">
        <v>50</v>
      </c>
      <c r="C131" s="53">
        <f>SUM(C132:C133)</f>
        <v>3333432.52</v>
      </c>
      <c r="D131" s="159">
        <v>3440380</v>
      </c>
      <c r="E131" s="132">
        <f>SUM(E132:E133)</f>
        <v>3300000</v>
      </c>
      <c r="F131" s="54">
        <f>SUM(F132:F133)</f>
        <v>763369.91</v>
      </c>
      <c r="G131" s="54">
        <f>SUM(G132:G133)</f>
        <v>754703</v>
      </c>
      <c r="H131" s="54">
        <f t="shared" si="18"/>
        <v>46.002209393939395</v>
      </c>
      <c r="I131" s="55">
        <f t="shared" si="17"/>
        <v>1781927.0899999999</v>
      </c>
    </row>
    <row r="132" spans="1:9" x14ac:dyDescent="0.25">
      <c r="A132" s="110" t="s">
        <v>51</v>
      </c>
      <c r="B132" s="109" t="s">
        <v>52</v>
      </c>
      <c r="C132" s="58">
        <v>2679645.79</v>
      </c>
      <c r="D132" s="160">
        <v>1800000</v>
      </c>
      <c r="E132" s="133">
        <v>1800000</v>
      </c>
      <c r="F132" s="59">
        <v>552277.53</v>
      </c>
      <c r="G132" s="59">
        <v>749972.5</v>
      </c>
      <c r="H132" s="59">
        <f t="shared" si="18"/>
        <v>72.347223888888891</v>
      </c>
      <c r="I132" s="60">
        <f t="shared" si="17"/>
        <v>497749.97</v>
      </c>
    </row>
    <row r="133" spans="1:9" x14ac:dyDescent="0.25">
      <c r="A133" s="110" t="s">
        <v>53</v>
      </c>
      <c r="B133" s="109" t="s">
        <v>54</v>
      </c>
      <c r="C133" s="58">
        <v>653786.73</v>
      </c>
      <c r="D133" s="160">
        <v>1640380</v>
      </c>
      <c r="E133" s="176">
        <v>1500000</v>
      </c>
      <c r="F133" s="59">
        <v>211092.38</v>
      </c>
      <c r="G133" s="59">
        <v>4730.5</v>
      </c>
      <c r="H133" s="59">
        <f t="shared" si="18"/>
        <v>14.388192</v>
      </c>
      <c r="I133" s="60">
        <f t="shared" si="17"/>
        <v>1284177.1200000001</v>
      </c>
    </row>
    <row r="134" spans="1:9" x14ac:dyDescent="0.25">
      <c r="A134" s="108" t="s">
        <v>61</v>
      </c>
      <c r="B134" s="109" t="s">
        <v>62</v>
      </c>
      <c r="C134" s="53">
        <f>SUM(C135:C142)</f>
        <v>21852702.18</v>
      </c>
      <c r="D134" s="159">
        <v>34247348</v>
      </c>
      <c r="E134" s="132">
        <f>SUM(E135:E142)</f>
        <v>33655348</v>
      </c>
      <c r="F134" s="54">
        <f>SUM(F135:F142)</f>
        <v>2174241.9000000004</v>
      </c>
      <c r="G134" s="54">
        <f>SUM(G135:G142)</f>
        <v>344836.88</v>
      </c>
      <c r="H134" s="54">
        <f t="shared" si="18"/>
        <v>7.4849286360075675</v>
      </c>
      <c r="I134" s="55">
        <f t="shared" si="17"/>
        <v>31136269.220000003</v>
      </c>
    </row>
    <row r="135" spans="1:9" x14ac:dyDescent="0.25">
      <c r="A135" s="110" t="s">
        <v>63</v>
      </c>
      <c r="B135" s="109" t="s">
        <v>64</v>
      </c>
      <c r="C135" s="58">
        <v>1027888.26</v>
      </c>
      <c r="D135" s="160">
        <v>1000000</v>
      </c>
      <c r="E135" s="133">
        <v>1000000</v>
      </c>
      <c r="F135" s="59">
        <v>1226.4100000000001</v>
      </c>
      <c r="G135" s="59"/>
      <c r="H135" s="59">
        <f t="shared" si="18"/>
        <v>0.122641</v>
      </c>
      <c r="I135" s="60">
        <f t="shared" si="17"/>
        <v>998773.59</v>
      </c>
    </row>
    <row r="136" spans="1:9" x14ac:dyDescent="0.25">
      <c r="A136" s="110" t="s">
        <v>65</v>
      </c>
      <c r="B136" s="109" t="s">
        <v>66</v>
      </c>
      <c r="C136" s="58">
        <v>756988.93</v>
      </c>
      <c r="D136" s="160">
        <v>5141800</v>
      </c>
      <c r="E136" s="133">
        <v>5141800</v>
      </c>
      <c r="F136" s="59">
        <v>982.43</v>
      </c>
      <c r="G136" s="59">
        <v>0</v>
      </c>
      <c r="H136" s="59">
        <f t="shared" si="18"/>
        <v>1.9106733050682639E-2</v>
      </c>
      <c r="I136" s="60">
        <f t="shared" si="17"/>
        <v>5140817.57</v>
      </c>
    </row>
    <row r="137" spans="1:9" x14ac:dyDescent="0.25">
      <c r="A137" s="110" t="s">
        <v>67</v>
      </c>
      <c r="B137" s="109" t="s">
        <v>68</v>
      </c>
      <c r="C137" s="58">
        <v>141887.5</v>
      </c>
      <c r="D137" s="160">
        <v>200000</v>
      </c>
      <c r="E137" s="176">
        <v>158000</v>
      </c>
      <c r="F137" s="59">
        <v>20175.78</v>
      </c>
      <c r="G137" s="59">
        <v>39524.19</v>
      </c>
      <c r="H137" s="59">
        <f t="shared" si="18"/>
        <v>37.784791139240511</v>
      </c>
      <c r="I137" s="60">
        <f t="shared" si="17"/>
        <v>98300.03</v>
      </c>
    </row>
    <row r="138" spans="1:9" x14ac:dyDescent="0.25">
      <c r="A138" s="110" t="s">
        <v>69</v>
      </c>
      <c r="B138" s="109" t="s">
        <v>70</v>
      </c>
      <c r="C138" s="58">
        <v>308458.56</v>
      </c>
      <c r="D138" s="160">
        <v>900000</v>
      </c>
      <c r="E138" s="133">
        <v>900000</v>
      </c>
      <c r="F138" s="59">
        <v>0</v>
      </c>
      <c r="G138" s="59"/>
      <c r="H138" s="59">
        <f t="shared" si="18"/>
        <v>0</v>
      </c>
      <c r="I138" s="60">
        <f t="shared" si="17"/>
        <v>900000</v>
      </c>
    </row>
    <row r="139" spans="1:9" x14ac:dyDescent="0.25">
      <c r="A139" s="110" t="s">
        <v>71</v>
      </c>
      <c r="B139" s="109" t="s">
        <v>72</v>
      </c>
      <c r="C139" s="58">
        <v>2042161.77</v>
      </c>
      <c r="D139" s="160">
        <v>6000000</v>
      </c>
      <c r="E139" s="133">
        <v>6000000</v>
      </c>
      <c r="F139" s="59">
        <v>1328089.31</v>
      </c>
      <c r="G139" s="59">
        <v>242812.69</v>
      </c>
      <c r="H139" s="59">
        <f t="shared" si="18"/>
        <v>26.181700000000003</v>
      </c>
      <c r="I139" s="60">
        <f t="shared" si="17"/>
        <v>4429097.9999999991</v>
      </c>
    </row>
    <row r="140" spans="1:9" x14ac:dyDescent="0.25">
      <c r="A140" s="110" t="s">
        <v>75</v>
      </c>
      <c r="B140" s="109" t="s">
        <v>76</v>
      </c>
      <c r="C140" s="58">
        <v>1959863.75</v>
      </c>
      <c r="D140" s="160">
        <v>3250000</v>
      </c>
      <c r="E140" s="176">
        <v>2700000</v>
      </c>
      <c r="F140" s="59">
        <v>755711.72</v>
      </c>
      <c r="G140" s="59">
        <v>62500</v>
      </c>
      <c r="H140" s="59">
        <f t="shared" si="18"/>
        <v>30.304137777777779</v>
      </c>
      <c r="I140" s="60">
        <f t="shared" si="17"/>
        <v>1881788.28</v>
      </c>
    </row>
    <row r="141" spans="1:9" x14ac:dyDescent="0.25">
      <c r="A141" s="110" t="s">
        <v>121</v>
      </c>
      <c r="B141" s="109" t="s">
        <v>122</v>
      </c>
      <c r="C141" s="58">
        <v>15210860.99</v>
      </c>
      <c r="D141" s="160">
        <v>16755548</v>
      </c>
      <c r="E141" s="133">
        <v>16755548</v>
      </c>
      <c r="F141" s="59">
        <v>0</v>
      </c>
      <c r="G141" s="59">
        <v>0</v>
      </c>
      <c r="H141" s="59">
        <f t="shared" si="18"/>
        <v>0</v>
      </c>
      <c r="I141" s="60">
        <f t="shared" si="17"/>
        <v>16755548</v>
      </c>
    </row>
    <row r="142" spans="1:9" x14ac:dyDescent="0.25">
      <c r="A142" s="110" t="s">
        <v>77</v>
      </c>
      <c r="B142" s="109" t="s">
        <v>78</v>
      </c>
      <c r="C142" s="58">
        <v>404592.42</v>
      </c>
      <c r="D142" s="160">
        <v>1000000</v>
      </c>
      <c r="E142" s="133">
        <v>1000000</v>
      </c>
      <c r="F142" s="59">
        <v>68056.25</v>
      </c>
      <c r="G142" s="59"/>
      <c r="H142" s="59">
        <f t="shared" si="18"/>
        <v>6.805625</v>
      </c>
      <c r="I142" s="60">
        <f t="shared" si="17"/>
        <v>931943.75</v>
      </c>
    </row>
    <row r="143" spans="1:9" x14ac:dyDescent="0.25">
      <c r="A143" s="108" t="s">
        <v>82</v>
      </c>
      <c r="B143" s="109" t="s">
        <v>83</v>
      </c>
      <c r="C143" s="53">
        <f>SUM(C144:C145)</f>
        <v>76292.47</v>
      </c>
      <c r="D143" s="159">
        <v>150000</v>
      </c>
      <c r="E143" s="132">
        <f>SUM(E144:E145)</f>
        <v>100000</v>
      </c>
      <c r="F143" s="54">
        <f>SUM(F144:F145)</f>
        <v>52637.229999999996</v>
      </c>
      <c r="G143" s="54">
        <f>SUM(G145)</f>
        <v>0</v>
      </c>
      <c r="H143" s="54">
        <f>(F143+G143)/E143*100</f>
        <v>52.637229999999988</v>
      </c>
      <c r="I143" s="55">
        <f t="shared" si="17"/>
        <v>47362.770000000004</v>
      </c>
    </row>
    <row r="144" spans="1:9" x14ac:dyDescent="0.25">
      <c r="A144" s="111" t="s">
        <v>86</v>
      </c>
      <c r="B144" s="112" t="s">
        <v>87</v>
      </c>
      <c r="C144" s="113">
        <v>25101.360000000001</v>
      </c>
      <c r="D144" s="173">
        <v>50000</v>
      </c>
      <c r="E144" s="133">
        <v>50000</v>
      </c>
      <c r="F144" s="59">
        <v>50283.839999999997</v>
      </c>
      <c r="G144" s="59">
        <v>0</v>
      </c>
      <c r="H144" s="59">
        <f>(F144+G144)/E144*100</f>
        <v>100.56768000000001</v>
      </c>
      <c r="I144" s="60">
        <f t="shared" si="17"/>
        <v>-283.83999999999651</v>
      </c>
    </row>
    <row r="145" spans="1:10" x14ac:dyDescent="0.25">
      <c r="A145" s="111" t="s">
        <v>88</v>
      </c>
      <c r="B145" s="112" t="s">
        <v>89</v>
      </c>
      <c r="C145" s="113">
        <v>51191.11</v>
      </c>
      <c r="D145" s="173">
        <v>100000</v>
      </c>
      <c r="E145" s="176">
        <v>50000</v>
      </c>
      <c r="F145" s="59">
        <v>2353.39</v>
      </c>
      <c r="G145" s="59">
        <v>0</v>
      </c>
      <c r="H145" s="59">
        <f>(F145+G145)/E145*100</f>
        <v>4.7067800000000002</v>
      </c>
      <c r="I145" s="60">
        <f t="shared" si="17"/>
        <v>47646.61</v>
      </c>
    </row>
    <row r="146" spans="1:10" x14ac:dyDescent="0.25">
      <c r="A146" s="108" t="s">
        <v>109</v>
      </c>
      <c r="B146" s="109" t="s">
        <v>110</v>
      </c>
      <c r="C146" s="53">
        <f>SUM(C147:C150)</f>
        <v>2759353.77</v>
      </c>
      <c r="D146" s="159">
        <v>7623564</v>
      </c>
      <c r="E146" s="132">
        <f>SUM(E147:E150)</f>
        <v>7623564</v>
      </c>
      <c r="F146" s="54">
        <f>SUM(F147:F150)</f>
        <v>120376.25</v>
      </c>
      <c r="G146" s="54">
        <f>SUM(G147:G150)</f>
        <v>45684.05</v>
      </c>
      <c r="H146" s="54">
        <f>(F146+G146)/E146*100</f>
        <v>2.1782502252227434</v>
      </c>
      <c r="I146" s="55">
        <f t="shared" si="17"/>
        <v>7457503.7000000002</v>
      </c>
    </row>
    <row r="147" spans="1:10" x14ac:dyDescent="0.25">
      <c r="A147" s="111" t="s">
        <v>111</v>
      </c>
      <c r="B147" s="109" t="s">
        <v>112</v>
      </c>
      <c r="C147" s="58">
        <v>2520466.16</v>
      </c>
      <c r="D147" s="160">
        <v>7223964</v>
      </c>
      <c r="E147" s="133">
        <v>7223964</v>
      </c>
      <c r="F147" s="59">
        <v>120376.25</v>
      </c>
      <c r="G147" s="59">
        <v>0</v>
      </c>
      <c r="H147" s="59">
        <f t="shared" ref="H147:H158" si="19">(F147+G147)/E147*100</f>
        <v>1.6663462054905036</v>
      </c>
      <c r="I147" s="60">
        <f t="shared" si="17"/>
        <v>7103587.75</v>
      </c>
      <c r="J147" s="147"/>
    </row>
    <row r="148" spans="1:10" x14ac:dyDescent="0.25">
      <c r="A148" s="111" t="s">
        <v>127</v>
      </c>
      <c r="B148" s="109" t="s">
        <v>128</v>
      </c>
      <c r="C148" s="58">
        <v>0</v>
      </c>
      <c r="D148" s="160">
        <v>11250</v>
      </c>
      <c r="E148" s="133">
        <v>11250</v>
      </c>
      <c r="F148" s="59">
        <v>0</v>
      </c>
      <c r="G148" s="59">
        <v>0</v>
      </c>
      <c r="H148" s="59">
        <f t="shared" si="19"/>
        <v>0</v>
      </c>
      <c r="I148" s="60">
        <f t="shared" si="17"/>
        <v>11250</v>
      </c>
    </row>
    <row r="149" spans="1:10" x14ac:dyDescent="0.25">
      <c r="A149" s="111" t="s">
        <v>158</v>
      </c>
      <c r="B149" s="109" t="s">
        <v>129</v>
      </c>
      <c r="C149" s="58">
        <v>0</v>
      </c>
      <c r="D149" s="160">
        <v>1000</v>
      </c>
      <c r="E149" s="133">
        <v>1000</v>
      </c>
      <c r="F149" s="59">
        <v>0</v>
      </c>
      <c r="G149" s="59">
        <v>0</v>
      </c>
      <c r="H149" s="59">
        <f t="shared" si="19"/>
        <v>0</v>
      </c>
      <c r="I149" s="60">
        <f t="shared" si="17"/>
        <v>1000</v>
      </c>
    </row>
    <row r="150" spans="1:10" x14ac:dyDescent="0.25">
      <c r="A150" s="111" t="s">
        <v>140</v>
      </c>
      <c r="B150" s="114" t="s">
        <v>148</v>
      </c>
      <c r="C150" s="115">
        <v>238887.61</v>
      </c>
      <c r="D150" s="174">
        <v>387350</v>
      </c>
      <c r="E150" s="133">
        <v>387350</v>
      </c>
      <c r="F150" s="59">
        <v>0</v>
      </c>
      <c r="G150" s="59">
        <v>45684.05</v>
      </c>
      <c r="H150" s="59">
        <f t="shared" si="19"/>
        <v>11.793997676519943</v>
      </c>
      <c r="I150" s="60">
        <f t="shared" si="17"/>
        <v>341665.95</v>
      </c>
    </row>
    <row r="151" spans="1:10" x14ac:dyDescent="0.25">
      <c r="A151" s="108" t="s">
        <v>113</v>
      </c>
      <c r="B151" s="114" t="s">
        <v>114</v>
      </c>
      <c r="C151" s="116">
        <f>SUM(C152)</f>
        <v>3454008</v>
      </c>
      <c r="D151" s="175">
        <v>0</v>
      </c>
      <c r="E151" s="132">
        <f>SUM(E152)</f>
        <v>0</v>
      </c>
      <c r="F151" s="54">
        <f>SUM(F152)</f>
        <v>0</v>
      </c>
      <c r="G151" s="54">
        <f>SUM(G152)</f>
        <v>0</v>
      </c>
      <c r="H151" s="54">
        <v>0</v>
      </c>
      <c r="I151" s="55">
        <f t="shared" si="17"/>
        <v>0</v>
      </c>
    </row>
    <row r="152" spans="1:10" ht="15.75" thickBot="1" x14ac:dyDescent="0.3">
      <c r="A152" s="111" t="s">
        <v>115</v>
      </c>
      <c r="B152" s="112" t="s">
        <v>116</v>
      </c>
      <c r="C152" s="113">
        <v>3454008</v>
      </c>
      <c r="D152" s="173">
        <v>0</v>
      </c>
      <c r="E152" s="134">
        <v>0</v>
      </c>
      <c r="F152" s="64">
        <v>0</v>
      </c>
      <c r="G152" s="64">
        <v>0</v>
      </c>
      <c r="H152" s="64">
        <v>0</v>
      </c>
      <c r="I152" s="65">
        <f t="shared" si="17"/>
        <v>0</v>
      </c>
    </row>
    <row r="153" spans="1:10" ht="15.75" thickBot="1" x14ac:dyDescent="0.3">
      <c r="A153" s="117" t="s">
        <v>149</v>
      </c>
      <c r="B153" s="118" t="s">
        <v>150</v>
      </c>
      <c r="C153" s="97">
        <f>C154</f>
        <v>896267.42999999993</v>
      </c>
      <c r="D153" s="170">
        <v>2693100</v>
      </c>
      <c r="E153" s="144">
        <f>E154</f>
        <v>1385600</v>
      </c>
      <c r="F153" s="98">
        <f>F154</f>
        <v>507228.24000000005</v>
      </c>
      <c r="G153" s="98">
        <f>G154</f>
        <v>12662.5</v>
      </c>
      <c r="H153" s="98">
        <f t="shared" si="19"/>
        <v>37.520982967667436</v>
      </c>
      <c r="I153" s="99">
        <f>I154</f>
        <v>865709.26</v>
      </c>
    </row>
    <row r="154" spans="1:10" ht="22.5" x14ac:dyDescent="0.25">
      <c r="A154" s="119" t="s">
        <v>151</v>
      </c>
      <c r="B154" s="101" t="s">
        <v>152</v>
      </c>
      <c r="C154" s="102">
        <f>SUM(C155)</f>
        <v>896267.42999999993</v>
      </c>
      <c r="D154" s="171">
        <v>2693100</v>
      </c>
      <c r="E154" s="145">
        <f>SUM(E155)</f>
        <v>1385600</v>
      </c>
      <c r="F154" s="103">
        <f>SUM(F155)</f>
        <v>507228.24000000005</v>
      </c>
      <c r="G154" s="103">
        <f>SUM(G155)</f>
        <v>12662.5</v>
      </c>
      <c r="H154" s="103">
        <f t="shared" si="19"/>
        <v>37.520982967667436</v>
      </c>
      <c r="I154" s="104">
        <f>SUM(I155)</f>
        <v>865709.26</v>
      </c>
      <c r="J154" s="147"/>
    </row>
    <row r="155" spans="1:10" x14ac:dyDescent="0.25">
      <c r="A155" s="120" t="s">
        <v>10</v>
      </c>
      <c r="B155" s="15" t="s">
        <v>153</v>
      </c>
      <c r="C155" s="105">
        <f>C156+C159+C162+C166+C171</f>
        <v>896267.42999999993</v>
      </c>
      <c r="D155" s="172">
        <v>2693100</v>
      </c>
      <c r="E155" s="146">
        <f>E156+E159+E162+E166+E171</f>
        <v>1385600</v>
      </c>
      <c r="F155" s="106">
        <f>F156+F159+F162+F166+F171</f>
        <v>507228.24000000005</v>
      </c>
      <c r="G155" s="106">
        <f>G156+G159+G162+G166+G171</f>
        <v>12662.5</v>
      </c>
      <c r="H155" s="49">
        <f t="shared" si="19"/>
        <v>37.520982967667436</v>
      </c>
      <c r="I155" s="107">
        <f>I156+I159+I162+I166+I171</f>
        <v>865709.26</v>
      </c>
    </row>
    <row r="156" spans="1:10" x14ac:dyDescent="0.25">
      <c r="A156" s="121" t="s">
        <v>24</v>
      </c>
      <c r="B156" s="109" t="s">
        <v>25</v>
      </c>
      <c r="C156" s="53">
        <f>C157</f>
        <v>679627.77</v>
      </c>
      <c r="D156" s="159">
        <v>1740000</v>
      </c>
      <c r="E156" s="132">
        <f>SUM(E157:E158)</f>
        <v>1029500</v>
      </c>
      <c r="F156" s="54">
        <f>SUM(F157:F158)</f>
        <v>440331.89</v>
      </c>
      <c r="G156" s="54">
        <f>SUM(G157:G158)</f>
        <v>0</v>
      </c>
      <c r="H156" s="54">
        <f t="shared" si="19"/>
        <v>42.771431762991746</v>
      </c>
      <c r="I156" s="55">
        <f t="shared" ref="I156:I172" si="20">E156-F156-G156</f>
        <v>589168.11</v>
      </c>
    </row>
    <row r="157" spans="1:10" x14ac:dyDescent="0.25">
      <c r="A157" s="122" t="s">
        <v>26</v>
      </c>
      <c r="B157" s="109" t="s">
        <v>27</v>
      </c>
      <c r="C157" s="58">
        <v>679627.77</v>
      </c>
      <c r="D157" s="160">
        <v>1700000</v>
      </c>
      <c r="E157" s="176">
        <v>1017500</v>
      </c>
      <c r="F157" s="59">
        <v>440331.89</v>
      </c>
      <c r="G157" s="59">
        <v>0</v>
      </c>
      <c r="H157" s="59">
        <f t="shared" si="19"/>
        <v>43.275861425061422</v>
      </c>
      <c r="I157" s="60">
        <f t="shared" si="20"/>
        <v>577168.11</v>
      </c>
    </row>
    <row r="158" spans="1:10" x14ac:dyDescent="0.25">
      <c r="A158" s="122" t="s">
        <v>28</v>
      </c>
      <c r="B158" s="109" t="s">
        <v>29</v>
      </c>
      <c r="C158" s="58">
        <v>0</v>
      </c>
      <c r="D158" s="160">
        <v>40000</v>
      </c>
      <c r="E158" s="176">
        <v>12000</v>
      </c>
      <c r="F158" s="59"/>
      <c r="G158" s="59"/>
      <c r="H158" s="59">
        <f t="shared" si="19"/>
        <v>0</v>
      </c>
      <c r="I158" s="60">
        <f t="shared" si="20"/>
        <v>12000</v>
      </c>
    </row>
    <row r="159" spans="1:10" x14ac:dyDescent="0.25">
      <c r="A159" s="121" t="s">
        <v>33</v>
      </c>
      <c r="B159" s="109" t="s">
        <v>34</v>
      </c>
      <c r="C159" s="53">
        <f>C160+C161</f>
        <v>96716.98</v>
      </c>
      <c r="D159" s="159">
        <v>287100</v>
      </c>
      <c r="E159" s="132">
        <f>SUM(E160:E161)</f>
        <v>140100</v>
      </c>
      <c r="F159" s="54">
        <f>F160+F161</f>
        <v>63111.57</v>
      </c>
      <c r="G159" s="54">
        <f>G160+G161</f>
        <v>0</v>
      </c>
      <c r="H159" s="54">
        <f>(F159+G159)/E159*100</f>
        <v>45.047516059957168</v>
      </c>
      <c r="I159" s="55">
        <f t="shared" si="20"/>
        <v>76988.429999999993</v>
      </c>
    </row>
    <row r="160" spans="1:10" x14ac:dyDescent="0.25">
      <c r="A160" s="122" t="s">
        <v>35</v>
      </c>
      <c r="B160" s="109" t="s">
        <v>36</v>
      </c>
      <c r="C160" s="58">
        <v>96716.98</v>
      </c>
      <c r="D160" s="160">
        <v>287100</v>
      </c>
      <c r="E160" s="176">
        <v>140100</v>
      </c>
      <c r="F160" s="59">
        <v>63111.57</v>
      </c>
      <c r="G160" s="59">
        <v>0</v>
      </c>
      <c r="H160" s="59">
        <f>(F160+G160)/E160*100</f>
        <v>45.047516059957168</v>
      </c>
      <c r="I160" s="60">
        <f t="shared" si="20"/>
        <v>76988.429999999993</v>
      </c>
    </row>
    <row r="161" spans="1:9" x14ac:dyDescent="0.25">
      <c r="A161" s="122" t="s">
        <v>37</v>
      </c>
      <c r="B161" s="109" t="s">
        <v>147</v>
      </c>
      <c r="C161" s="58">
        <v>0</v>
      </c>
      <c r="D161" s="160">
        <v>0</v>
      </c>
      <c r="E161" s="133">
        <v>0</v>
      </c>
      <c r="F161" s="59"/>
      <c r="G161" s="59"/>
      <c r="H161" s="59">
        <v>0</v>
      </c>
      <c r="I161" s="60">
        <f t="shared" si="20"/>
        <v>0</v>
      </c>
    </row>
    <row r="162" spans="1:9" x14ac:dyDescent="0.25">
      <c r="A162" s="108" t="s">
        <v>39</v>
      </c>
      <c r="B162" s="114" t="s">
        <v>40</v>
      </c>
      <c r="C162" s="116">
        <f>C163+C165</f>
        <v>114235.18</v>
      </c>
      <c r="D162" s="175">
        <v>387500</v>
      </c>
      <c r="E162" s="132">
        <f>SUM(E163:E165)</f>
        <v>165000</v>
      </c>
      <c r="F162" s="54">
        <f>SUM(F163:F165)</f>
        <v>3784.78</v>
      </c>
      <c r="G162" s="54">
        <f>SUM(G163:G165)</f>
        <v>0</v>
      </c>
      <c r="H162" s="54">
        <f t="shared" ref="H162:H170" si="21">(F162+G162)/E162*100</f>
        <v>2.2938060606060606</v>
      </c>
      <c r="I162" s="55">
        <f t="shared" si="20"/>
        <v>161215.22</v>
      </c>
    </row>
    <row r="163" spans="1:9" x14ac:dyDescent="0.25">
      <c r="A163" s="110" t="s">
        <v>41</v>
      </c>
      <c r="B163" s="109" t="s">
        <v>42</v>
      </c>
      <c r="C163" s="58">
        <v>106170.18</v>
      </c>
      <c r="D163" s="160">
        <v>162500</v>
      </c>
      <c r="E163" s="176">
        <v>100000</v>
      </c>
      <c r="F163" s="59">
        <v>27.96</v>
      </c>
      <c r="G163" s="59"/>
      <c r="H163" s="59">
        <f t="shared" si="21"/>
        <v>2.7960000000000002E-2</v>
      </c>
      <c r="I163" s="60">
        <f t="shared" si="20"/>
        <v>99972.04</v>
      </c>
    </row>
    <row r="164" spans="1:9" x14ac:dyDescent="0.25">
      <c r="A164" s="110" t="s">
        <v>43</v>
      </c>
      <c r="B164" s="109" t="s">
        <v>44</v>
      </c>
      <c r="C164" s="58">
        <v>0</v>
      </c>
      <c r="D164" s="160">
        <v>75000</v>
      </c>
      <c r="E164" s="176">
        <v>25000</v>
      </c>
      <c r="F164" s="59">
        <v>3756.82</v>
      </c>
      <c r="G164" s="59">
        <v>0</v>
      </c>
      <c r="H164" s="59">
        <f t="shared" si="21"/>
        <v>15.027280000000001</v>
      </c>
      <c r="I164" s="60">
        <f t="shared" si="20"/>
        <v>21243.18</v>
      </c>
    </row>
    <row r="165" spans="1:9" x14ac:dyDescent="0.25">
      <c r="A165" s="110" t="s">
        <v>45</v>
      </c>
      <c r="B165" s="109" t="s">
        <v>46</v>
      </c>
      <c r="C165" s="58">
        <v>8065</v>
      </c>
      <c r="D165" s="160">
        <v>150000</v>
      </c>
      <c r="E165" s="176">
        <v>40000</v>
      </c>
      <c r="F165" s="59"/>
      <c r="G165" s="59"/>
      <c r="H165" s="59">
        <f t="shared" si="21"/>
        <v>0</v>
      </c>
      <c r="I165" s="60">
        <f t="shared" si="20"/>
        <v>40000</v>
      </c>
    </row>
    <row r="166" spans="1:9" x14ac:dyDescent="0.25">
      <c r="A166" s="108" t="s">
        <v>61</v>
      </c>
      <c r="B166" s="109" t="s">
        <v>62</v>
      </c>
      <c r="C166" s="53">
        <f>SUM(C167:C170)</f>
        <v>5687.5</v>
      </c>
      <c r="D166" s="159">
        <v>271000</v>
      </c>
      <c r="E166" s="132">
        <f>SUM(E167:E170)</f>
        <v>51000</v>
      </c>
      <c r="F166" s="54">
        <f>SUM(F167:F170)</f>
        <v>0</v>
      </c>
      <c r="G166" s="54">
        <f>SUM(G167:G170)</f>
        <v>12662.5</v>
      </c>
      <c r="H166" s="54">
        <f t="shared" si="21"/>
        <v>24.828431372549019</v>
      </c>
      <c r="I166" s="55">
        <f t="shared" si="20"/>
        <v>38337.5</v>
      </c>
    </row>
    <row r="167" spans="1:9" x14ac:dyDescent="0.25">
      <c r="A167" s="108" t="s">
        <v>63</v>
      </c>
      <c r="B167" s="109" t="s">
        <v>64</v>
      </c>
      <c r="C167" s="68"/>
      <c r="D167" s="163">
        <v>5000</v>
      </c>
      <c r="E167" s="176">
        <v>1000</v>
      </c>
      <c r="F167" s="59"/>
      <c r="G167" s="59"/>
      <c r="H167" s="59">
        <f t="shared" si="21"/>
        <v>0</v>
      </c>
      <c r="I167" s="60">
        <f t="shared" si="20"/>
        <v>1000</v>
      </c>
    </row>
    <row r="168" spans="1:9" x14ac:dyDescent="0.25">
      <c r="A168" s="108" t="s">
        <v>67</v>
      </c>
      <c r="B168" s="109" t="s">
        <v>68</v>
      </c>
      <c r="C168" s="68">
        <v>5687.5</v>
      </c>
      <c r="D168" s="163">
        <v>6000</v>
      </c>
      <c r="E168" s="176">
        <v>0</v>
      </c>
      <c r="F168" s="59"/>
      <c r="G168" s="59">
        <v>12662.5</v>
      </c>
      <c r="H168" s="59">
        <v>0</v>
      </c>
      <c r="I168" s="60">
        <f t="shared" si="20"/>
        <v>-12662.5</v>
      </c>
    </row>
    <row r="169" spans="1:9" x14ac:dyDescent="0.25">
      <c r="A169" s="108" t="s">
        <v>71</v>
      </c>
      <c r="B169" s="109" t="s">
        <v>72</v>
      </c>
      <c r="C169" s="68"/>
      <c r="D169" s="163">
        <v>100000</v>
      </c>
      <c r="E169" s="176">
        <v>0</v>
      </c>
      <c r="F169" s="59"/>
      <c r="G169" s="59"/>
      <c r="H169" s="59">
        <v>0</v>
      </c>
      <c r="I169" s="60">
        <f t="shared" si="20"/>
        <v>0</v>
      </c>
    </row>
    <row r="170" spans="1:9" x14ac:dyDescent="0.25">
      <c r="A170" s="108" t="s">
        <v>75</v>
      </c>
      <c r="B170" s="109" t="s">
        <v>76</v>
      </c>
      <c r="C170" s="58">
        <v>0</v>
      </c>
      <c r="D170" s="160">
        <v>160000</v>
      </c>
      <c r="E170" s="176">
        <v>50000</v>
      </c>
      <c r="F170" s="59"/>
      <c r="G170" s="59"/>
      <c r="H170" s="59">
        <f t="shared" si="21"/>
        <v>0</v>
      </c>
      <c r="I170" s="60">
        <f t="shared" si="20"/>
        <v>50000</v>
      </c>
    </row>
    <row r="171" spans="1:9" x14ac:dyDescent="0.25">
      <c r="A171" s="108" t="s">
        <v>109</v>
      </c>
      <c r="B171" s="109" t="s">
        <v>110</v>
      </c>
      <c r="C171" s="53">
        <f>C172</f>
        <v>0</v>
      </c>
      <c r="D171" s="159">
        <v>7500</v>
      </c>
      <c r="E171" s="132">
        <f>E172</f>
        <v>0</v>
      </c>
      <c r="F171" s="54">
        <f>F172</f>
        <v>0</v>
      </c>
      <c r="G171" s="54">
        <f>G172</f>
        <v>0</v>
      </c>
      <c r="H171" s="54">
        <v>0</v>
      </c>
      <c r="I171" s="55">
        <f t="shared" si="20"/>
        <v>0</v>
      </c>
    </row>
    <row r="172" spans="1:9" ht="15.75" thickBot="1" x14ac:dyDescent="0.3">
      <c r="A172" s="123" t="s">
        <v>111</v>
      </c>
      <c r="B172" s="124" t="s">
        <v>112</v>
      </c>
      <c r="C172" s="63">
        <v>0</v>
      </c>
      <c r="D172" s="161">
        <v>7500</v>
      </c>
      <c r="E172" s="178">
        <v>0</v>
      </c>
      <c r="F172" s="64"/>
      <c r="G172" s="64"/>
      <c r="H172" s="64">
        <v>0</v>
      </c>
      <c r="I172" s="65">
        <f t="shared" si="20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61C80-D96F-45E2-A747-34E614D26109}">
  <dimension ref="A2:J172"/>
  <sheetViews>
    <sheetView tabSelected="1" topLeftCell="A88" workbookViewId="0">
      <selection activeCell="B121" sqref="B121"/>
    </sheetView>
  </sheetViews>
  <sheetFormatPr defaultRowHeight="15" x14ac:dyDescent="0.25"/>
  <cols>
    <col min="1" max="1" width="16.85546875" customWidth="1"/>
    <col min="2" max="2" width="43.7109375" customWidth="1"/>
    <col min="3" max="3" width="13" customWidth="1"/>
    <col min="4" max="6" width="14.42578125" customWidth="1"/>
    <col min="7" max="7" width="13.5703125" customWidth="1"/>
    <col min="8" max="9" width="12.140625" customWidth="1"/>
    <col min="10" max="10" width="12.7109375" bestFit="1" customWidth="1"/>
  </cols>
  <sheetData>
    <row r="2" spans="1:9" ht="15.75" thickBot="1" x14ac:dyDescent="0.3"/>
    <row r="3" spans="1:9" ht="45.75" thickBot="1" x14ac:dyDescent="0.3">
      <c r="A3" s="1" t="s">
        <v>0</v>
      </c>
      <c r="B3" s="192" t="s">
        <v>0</v>
      </c>
      <c r="C3" s="206" t="s">
        <v>155</v>
      </c>
      <c r="D3" s="220" t="s">
        <v>180</v>
      </c>
      <c r="E3" s="221" t="s">
        <v>177</v>
      </c>
      <c r="F3" s="222" t="s">
        <v>179</v>
      </c>
      <c r="G3" s="151" t="s">
        <v>178</v>
      </c>
      <c r="H3" s="5" t="s">
        <v>1</v>
      </c>
    </row>
    <row r="4" spans="1:9" ht="15.75" thickBot="1" x14ac:dyDescent="0.3">
      <c r="A4" s="1"/>
      <c r="B4" s="192" t="s">
        <v>0</v>
      </c>
      <c r="C4" s="207"/>
      <c r="D4" s="223" t="s">
        <v>3</v>
      </c>
      <c r="E4" s="224" t="s">
        <v>3</v>
      </c>
      <c r="F4" s="225" t="s">
        <v>3</v>
      </c>
      <c r="G4" s="152" t="s">
        <v>3</v>
      </c>
      <c r="H4" s="8" t="s">
        <v>3</v>
      </c>
    </row>
    <row r="5" spans="1:9" ht="22.5" x14ac:dyDescent="0.25">
      <c r="A5" s="187" t="s">
        <v>4</v>
      </c>
      <c r="B5" s="193" t="s">
        <v>5</v>
      </c>
      <c r="C5" s="208"/>
      <c r="D5" s="226"/>
      <c r="E5" s="227"/>
      <c r="F5" s="228"/>
      <c r="G5" s="182"/>
      <c r="H5" s="188"/>
    </row>
    <row r="6" spans="1:9" x14ac:dyDescent="0.25">
      <c r="A6" s="14" t="s">
        <v>6</v>
      </c>
      <c r="B6" s="72" t="s">
        <v>7</v>
      </c>
      <c r="C6" s="154">
        <v>134033231</v>
      </c>
      <c r="D6" s="229">
        <f>D17+D73+D93+D107</f>
        <v>126820894</v>
      </c>
      <c r="E6" s="230">
        <f t="shared" ref="E6:G6" si="0">E17+E73+E93+E107</f>
        <v>132836653</v>
      </c>
      <c r="F6" s="231">
        <f t="shared" ref="F6" si="1">F17+F73+F93+F107</f>
        <v>131831303</v>
      </c>
      <c r="G6" s="18">
        <f t="shared" si="0"/>
        <v>129124178.40999998</v>
      </c>
      <c r="H6" s="189">
        <f>(G6/F6)*100</f>
        <v>97.946523679584644</v>
      </c>
    </row>
    <row r="7" spans="1:9" x14ac:dyDescent="0.25">
      <c r="A7" s="14" t="s">
        <v>8</v>
      </c>
      <c r="B7" s="72" t="s">
        <v>9</v>
      </c>
      <c r="C7" s="154">
        <v>96668557</v>
      </c>
      <c r="D7" s="229">
        <f>D117</f>
        <v>84678377</v>
      </c>
      <c r="E7" s="230">
        <f t="shared" ref="E7:G7" si="2">E117</f>
        <v>77568377</v>
      </c>
      <c r="F7" s="231">
        <f t="shared" ref="F7" si="3">F117</f>
        <v>77568377</v>
      </c>
      <c r="G7" s="18">
        <f t="shared" si="2"/>
        <v>72555128.870000005</v>
      </c>
      <c r="H7" s="189">
        <f t="shared" ref="H7:H11" si="4">(G7/F7)*100</f>
        <v>93.536994940605766</v>
      </c>
    </row>
    <row r="8" spans="1:9" x14ac:dyDescent="0.25">
      <c r="A8" s="14" t="s">
        <v>10</v>
      </c>
      <c r="B8" s="72" t="s">
        <v>11</v>
      </c>
      <c r="C8" s="154">
        <v>2693100</v>
      </c>
      <c r="D8" s="229">
        <f>D154</f>
        <v>1385600</v>
      </c>
      <c r="E8" s="230">
        <f t="shared" ref="E8:G8" si="5">E154</f>
        <v>1364975</v>
      </c>
      <c r="F8" s="231">
        <f t="shared" ref="F8" si="6">F154</f>
        <v>1342525</v>
      </c>
      <c r="G8" s="18">
        <f t="shared" si="5"/>
        <v>1077283.75</v>
      </c>
      <c r="H8" s="189">
        <f t="shared" si="4"/>
        <v>80.243105342544823</v>
      </c>
    </row>
    <row r="9" spans="1:9" x14ac:dyDescent="0.25">
      <c r="A9" s="14" t="s">
        <v>12</v>
      </c>
      <c r="B9" s="194" t="s">
        <v>13</v>
      </c>
      <c r="C9" s="154">
        <v>300000</v>
      </c>
      <c r="D9" s="229">
        <f>D66</f>
        <v>200000</v>
      </c>
      <c r="E9" s="230">
        <f t="shared" ref="E9:G9" si="7">E66</f>
        <v>200000</v>
      </c>
      <c r="F9" s="231">
        <f t="shared" ref="F9" si="8">F66</f>
        <v>200000</v>
      </c>
      <c r="G9" s="18">
        <f t="shared" si="7"/>
        <v>134516.13</v>
      </c>
      <c r="H9" s="189">
        <f t="shared" si="4"/>
        <v>67.258065000000002</v>
      </c>
    </row>
    <row r="10" spans="1:9" x14ac:dyDescent="0.25">
      <c r="A10" s="14" t="s">
        <v>14</v>
      </c>
      <c r="B10" s="72" t="s">
        <v>15</v>
      </c>
      <c r="C10" s="154">
        <v>160000</v>
      </c>
      <c r="D10" s="229">
        <f>D69</f>
        <v>160000</v>
      </c>
      <c r="E10" s="230">
        <f>E69</f>
        <v>120000</v>
      </c>
      <c r="F10" s="231">
        <f>F69</f>
        <v>120000</v>
      </c>
      <c r="G10" s="18">
        <f>G69+G101</f>
        <v>16608.849999999999</v>
      </c>
      <c r="H10" s="189">
        <f t="shared" si="4"/>
        <v>13.840708333333332</v>
      </c>
    </row>
    <row r="11" spans="1:9" x14ac:dyDescent="0.25">
      <c r="A11" s="14" t="s">
        <v>156</v>
      </c>
      <c r="B11" s="72" t="s">
        <v>157</v>
      </c>
      <c r="C11" s="154">
        <v>200200</v>
      </c>
      <c r="D11" s="229">
        <f>D101</f>
        <v>0</v>
      </c>
      <c r="E11" s="230">
        <f>E101</f>
        <v>0</v>
      </c>
      <c r="F11" s="231">
        <f>F101</f>
        <v>0</v>
      </c>
      <c r="G11" s="18">
        <f>G70+G102</f>
        <v>16608.849999999999</v>
      </c>
      <c r="H11" s="189"/>
    </row>
    <row r="12" spans="1:9" ht="15.75" thickBot="1" x14ac:dyDescent="0.3">
      <c r="A12" s="22" t="s">
        <v>16</v>
      </c>
      <c r="B12" s="195"/>
      <c r="C12" s="155">
        <v>234055088</v>
      </c>
      <c r="D12" s="232">
        <f>SUM(D6:D11)</f>
        <v>213244871</v>
      </c>
      <c r="E12" s="233">
        <f>SUM(E6:E11)</f>
        <v>212090005</v>
      </c>
      <c r="F12" s="234">
        <f>SUM(F6:F11)</f>
        <v>211062205</v>
      </c>
      <c r="G12" s="180">
        <f>SUM(G6:G10)</f>
        <v>202907716.00999996</v>
      </c>
      <c r="H12" s="190">
        <f>(G12/F12)*100</f>
        <v>96.136452289030132</v>
      </c>
      <c r="I12" s="147"/>
    </row>
    <row r="13" spans="1:9" ht="15.75" thickBot="1" x14ac:dyDescent="0.3">
      <c r="A13" s="183" t="s">
        <v>17</v>
      </c>
      <c r="B13" s="184" t="s">
        <v>18</v>
      </c>
      <c r="C13" s="30"/>
      <c r="D13" s="285"/>
      <c r="E13" s="286"/>
      <c r="F13" s="287"/>
      <c r="G13" s="185"/>
      <c r="H13" s="186"/>
    </row>
    <row r="14" spans="1:9" ht="23.25" thickBot="1" x14ac:dyDescent="0.3">
      <c r="A14" s="33" t="s">
        <v>4</v>
      </c>
      <c r="B14" s="196" t="s">
        <v>19</v>
      </c>
      <c r="C14" s="156">
        <v>233854888</v>
      </c>
      <c r="D14" s="235">
        <f>D15+D105+D116+D153</f>
        <v>213244871</v>
      </c>
      <c r="E14" s="236">
        <f t="shared" ref="E14:G14" si="9">E15+E105+E116+E153</f>
        <v>212090005</v>
      </c>
      <c r="F14" s="237">
        <f t="shared" ref="F14" si="10">F15+F105+F116+F153</f>
        <v>211062205</v>
      </c>
      <c r="G14" s="209">
        <f t="shared" si="9"/>
        <v>202907716.00999999</v>
      </c>
      <c r="H14" s="37">
        <f>(G14/F14)*100</f>
        <v>96.136452289030132</v>
      </c>
    </row>
    <row r="15" spans="1:9" ht="23.25" thickBot="1" x14ac:dyDescent="0.3">
      <c r="A15" s="38" t="s">
        <v>20</v>
      </c>
      <c r="B15" s="197" t="s">
        <v>21</v>
      </c>
      <c r="C15" s="157">
        <v>128970631</v>
      </c>
      <c r="D15" s="238">
        <f>D16+D72+D92</f>
        <v>122753424</v>
      </c>
      <c r="E15" s="239">
        <f t="shared" ref="E15:G15" si="11">E16+E72+E92</f>
        <v>128733183</v>
      </c>
      <c r="F15" s="240">
        <f t="shared" ref="F15" si="12">F16+F72+F92</f>
        <v>127727833</v>
      </c>
      <c r="G15" s="210">
        <f t="shared" si="11"/>
        <v>125218963.88999997</v>
      </c>
      <c r="H15" s="42">
        <f>(G15/F15)*100</f>
        <v>98.035769455197723</v>
      </c>
    </row>
    <row r="16" spans="1:9" ht="22.5" x14ac:dyDescent="0.25">
      <c r="A16" s="43" t="s">
        <v>22</v>
      </c>
      <c r="B16" s="70" t="s">
        <v>23</v>
      </c>
      <c r="C16" s="158">
        <v>102728788</v>
      </c>
      <c r="D16" s="241">
        <f>D17+D66+D69</f>
        <v>99961538</v>
      </c>
      <c r="E16" s="242">
        <f t="shared" ref="E16:G16" si="13">E17+E66+E69</f>
        <v>104639788</v>
      </c>
      <c r="F16" s="243">
        <f t="shared" ref="F16" si="14">F17+F66+F69</f>
        <v>101646188</v>
      </c>
      <c r="G16" s="211">
        <f t="shared" si="13"/>
        <v>100574061.44999997</v>
      </c>
      <c r="H16" s="47">
        <f>(G16/F16)*100</f>
        <v>98.945236834656285</v>
      </c>
      <c r="I16" s="147"/>
    </row>
    <row r="17" spans="1:9" x14ac:dyDescent="0.25">
      <c r="A17" s="48" t="s">
        <v>6</v>
      </c>
      <c r="B17" s="72" t="s">
        <v>7</v>
      </c>
      <c r="C17" s="154">
        <v>102268788</v>
      </c>
      <c r="D17" s="244">
        <f>D18+D21+D23+D26+D31+D37+D46+D48+D56+D60+D62+D64</f>
        <v>99601538</v>
      </c>
      <c r="E17" s="245">
        <f t="shared" ref="E17:G17" si="15">E18+E21+E23+E26+E31+E37+E46+E48+E56+E60+E62+E64</f>
        <v>104319788</v>
      </c>
      <c r="F17" s="246">
        <f t="shared" ref="F17" si="16">F18+F21+F23+F26+F31+F37+F46+F48+F56+F60+F62+F64</f>
        <v>101326188</v>
      </c>
      <c r="G17" s="74">
        <f t="shared" si="15"/>
        <v>100422936.46999998</v>
      </c>
      <c r="H17" s="50">
        <f>(G17/F17)*100</f>
        <v>99.108570501043602</v>
      </c>
    </row>
    <row r="18" spans="1:9" x14ac:dyDescent="0.25">
      <c r="A18" s="51" t="s">
        <v>24</v>
      </c>
      <c r="B18" s="75" t="s">
        <v>25</v>
      </c>
      <c r="C18" s="159">
        <v>70126247</v>
      </c>
      <c r="D18" s="247">
        <f>SUM(D19:D20)</f>
        <v>70126247</v>
      </c>
      <c r="E18" s="248">
        <f t="shared" ref="E18:G18" si="17">SUM(E19:E20)</f>
        <v>69936247</v>
      </c>
      <c r="F18" s="249">
        <f t="shared" ref="F18" si="18">SUM(F19:F20)</f>
        <v>67936247</v>
      </c>
      <c r="G18" s="212">
        <f t="shared" si="17"/>
        <v>67928260.989999995</v>
      </c>
      <c r="H18" s="55">
        <f>(G18/F18)*100</f>
        <v>99.988244846672188</v>
      </c>
      <c r="I18" s="179"/>
    </row>
    <row r="19" spans="1:9" x14ac:dyDescent="0.25">
      <c r="A19" s="56" t="s">
        <v>26</v>
      </c>
      <c r="B19" s="77" t="s">
        <v>27</v>
      </c>
      <c r="C19" s="160">
        <v>69826247</v>
      </c>
      <c r="D19" s="250">
        <v>69826247</v>
      </c>
      <c r="E19" s="251">
        <v>69236247</v>
      </c>
      <c r="F19" s="252">
        <v>67236247</v>
      </c>
      <c r="G19" s="79">
        <v>66973208.979999997</v>
      </c>
      <c r="H19" s="60">
        <f>(G19/F19)*100</f>
        <v>99.60878539220073</v>
      </c>
    </row>
    <row r="20" spans="1:9" x14ac:dyDescent="0.25">
      <c r="A20" s="56" t="s">
        <v>28</v>
      </c>
      <c r="B20" s="77" t="s">
        <v>29</v>
      </c>
      <c r="C20" s="160">
        <v>300000</v>
      </c>
      <c r="D20" s="250">
        <v>300000</v>
      </c>
      <c r="E20" s="251">
        <v>700000</v>
      </c>
      <c r="F20" s="252">
        <v>700000</v>
      </c>
      <c r="G20" s="79">
        <v>955052.01</v>
      </c>
      <c r="H20" s="60">
        <f>(G20/F20)*100</f>
        <v>136.43600142857144</v>
      </c>
    </row>
    <row r="21" spans="1:9" x14ac:dyDescent="0.25">
      <c r="A21" s="51" t="s">
        <v>30</v>
      </c>
      <c r="B21" s="75" t="s">
        <v>31</v>
      </c>
      <c r="C21" s="159">
        <v>4295041</v>
      </c>
      <c r="D21" s="247">
        <f>SUM(D22)</f>
        <v>2970041</v>
      </c>
      <c r="E21" s="248">
        <f t="shared" ref="E21:G21" si="19">SUM(E22)</f>
        <v>3868291</v>
      </c>
      <c r="F21" s="249">
        <f t="shared" si="19"/>
        <v>3868291</v>
      </c>
      <c r="G21" s="212">
        <f t="shared" si="19"/>
        <v>3564522.42</v>
      </c>
      <c r="H21" s="55">
        <v>92.147214881196888</v>
      </c>
    </row>
    <row r="22" spans="1:9" x14ac:dyDescent="0.25">
      <c r="A22" s="56" t="s">
        <v>32</v>
      </c>
      <c r="B22" s="77" t="s">
        <v>31</v>
      </c>
      <c r="C22" s="160">
        <v>4295041</v>
      </c>
      <c r="D22" s="250">
        <v>2970041</v>
      </c>
      <c r="E22" s="251">
        <v>3868291</v>
      </c>
      <c r="F22" s="252">
        <v>3868291</v>
      </c>
      <c r="G22" s="79">
        <v>3564522.42</v>
      </c>
      <c r="H22" s="60">
        <f>(G22/F22)*100</f>
        <v>92.147214881196888</v>
      </c>
    </row>
    <row r="23" spans="1:9" x14ac:dyDescent="0.25">
      <c r="A23" s="51" t="s">
        <v>33</v>
      </c>
      <c r="B23" s="75" t="s">
        <v>34</v>
      </c>
      <c r="C23" s="159">
        <v>11071500</v>
      </c>
      <c r="D23" s="247">
        <f>SUM(D24:D25)</f>
        <v>11071500</v>
      </c>
      <c r="E23" s="248">
        <f t="shared" ref="E23:G23" si="20">SUM(E24:E25)</f>
        <v>10981500</v>
      </c>
      <c r="F23" s="249">
        <f t="shared" ref="F23" si="21">SUM(F24:F25)</f>
        <v>10981500</v>
      </c>
      <c r="G23" s="212">
        <f t="shared" si="20"/>
        <v>10784751.720000001</v>
      </c>
      <c r="H23" s="55">
        <v>98.208366070208996</v>
      </c>
    </row>
    <row r="24" spans="1:9" x14ac:dyDescent="0.25">
      <c r="A24" s="56" t="s">
        <v>35</v>
      </c>
      <c r="B24" s="77" t="s">
        <v>36</v>
      </c>
      <c r="C24" s="160">
        <v>11071500</v>
      </c>
      <c r="D24" s="250">
        <v>11071500</v>
      </c>
      <c r="E24" s="253">
        <v>10981500</v>
      </c>
      <c r="F24" s="254">
        <v>10981500</v>
      </c>
      <c r="G24" s="79">
        <v>10784751.720000001</v>
      </c>
      <c r="H24" s="60">
        <f t="shared" ref="H24:H45" si="22">(G24/F24)*100</f>
        <v>98.208366070208996</v>
      </c>
    </row>
    <row r="25" spans="1:9" x14ac:dyDescent="0.25">
      <c r="A25" s="56" t="s">
        <v>37</v>
      </c>
      <c r="B25" s="77" t="s">
        <v>38</v>
      </c>
      <c r="C25" s="160">
        <v>0</v>
      </c>
      <c r="D25" s="250">
        <v>0</v>
      </c>
      <c r="E25" s="253">
        <v>0</v>
      </c>
      <c r="F25" s="254">
        <v>0</v>
      </c>
      <c r="G25" s="79">
        <v>0</v>
      </c>
      <c r="H25" s="60"/>
    </row>
    <row r="26" spans="1:9" x14ac:dyDescent="0.25">
      <c r="A26" s="51" t="s">
        <v>39</v>
      </c>
      <c r="B26" s="75" t="s">
        <v>40</v>
      </c>
      <c r="C26" s="159">
        <v>4810000</v>
      </c>
      <c r="D26" s="247">
        <f>SUM(D27:D30)</f>
        <v>3244500</v>
      </c>
      <c r="E26" s="248">
        <f t="shared" ref="E26:G26" si="23">SUM(E27:E30)</f>
        <v>3664500</v>
      </c>
      <c r="F26" s="249">
        <f t="shared" ref="F26" si="24">SUM(F27:F30)</f>
        <v>3664500</v>
      </c>
      <c r="G26" s="212">
        <f t="shared" si="23"/>
        <v>3547042.07</v>
      </c>
      <c r="H26" s="55">
        <v>96.794707872833939</v>
      </c>
    </row>
    <row r="27" spans="1:9" x14ac:dyDescent="0.25">
      <c r="A27" s="56" t="s">
        <v>41</v>
      </c>
      <c r="B27" s="77" t="s">
        <v>42</v>
      </c>
      <c r="C27" s="160">
        <v>1200000</v>
      </c>
      <c r="D27" s="255">
        <v>990000</v>
      </c>
      <c r="E27" s="256">
        <v>990000</v>
      </c>
      <c r="F27" s="257">
        <v>990000</v>
      </c>
      <c r="G27" s="79">
        <v>619340.5</v>
      </c>
      <c r="H27" s="60">
        <f t="shared" si="22"/>
        <v>62.55964646464647</v>
      </c>
    </row>
    <row r="28" spans="1:9" x14ac:dyDescent="0.25">
      <c r="A28" s="56" t="s">
        <v>43</v>
      </c>
      <c r="B28" s="77" t="s">
        <v>44</v>
      </c>
      <c r="C28" s="160">
        <v>3500000</v>
      </c>
      <c r="D28" s="255">
        <v>2225000</v>
      </c>
      <c r="E28" s="256">
        <v>2645000</v>
      </c>
      <c r="F28" s="257">
        <v>2645000</v>
      </c>
      <c r="G28" s="79">
        <v>2917661.57</v>
      </c>
      <c r="H28" s="60">
        <f t="shared" si="22"/>
        <v>110.30856597353495</v>
      </c>
    </row>
    <row r="29" spans="1:9" x14ac:dyDescent="0.25">
      <c r="A29" s="56" t="s">
        <v>45</v>
      </c>
      <c r="B29" s="77" t="s">
        <v>46</v>
      </c>
      <c r="C29" s="160">
        <v>100000</v>
      </c>
      <c r="D29" s="255">
        <v>20000</v>
      </c>
      <c r="E29" s="256">
        <v>20000</v>
      </c>
      <c r="F29" s="257">
        <v>20000</v>
      </c>
      <c r="G29" s="79">
        <v>10040</v>
      </c>
      <c r="H29" s="60">
        <f t="shared" si="22"/>
        <v>50.2</v>
      </c>
    </row>
    <row r="30" spans="1:9" x14ac:dyDescent="0.25">
      <c r="A30" s="56" t="s">
        <v>47</v>
      </c>
      <c r="B30" s="77" t="s">
        <v>48</v>
      </c>
      <c r="C30" s="160">
        <v>10000</v>
      </c>
      <c r="D30" s="250">
        <v>9500</v>
      </c>
      <c r="E30" s="253">
        <v>9500</v>
      </c>
      <c r="F30" s="254">
        <v>9500</v>
      </c>
      <c r="G30" s="79">
        <v>0</v>
      </c>
      <c r="H30" s="60">
        <f t="shared" si="22"/>
        <v>0</v>
      </c>
    </row>
    <row r="31" spans="1:9" x14ac:dyDescent="0.25">
      <c r="A31" s="51" t="s">
        <v>49</v>
      </c>
      <c r="B31" s="75" t="s">
        <v>50</v>
      </c>
      <c r="C31" s="159">
        <v>1305000</v>
      </c>
      <c r="D31" s="247">
        <f>SUM(D32:D36)</f>
        <v>1339750</v>
      </c>
      <c r="E31" s="248">
        <f t="shared" ref="E31:G31" si="25">SUM(E32:E36)</f>
        <v>1839750</v>
      </c>
      <c r="F31" s="249">
        <f t="shared" ref="F31" si="26">SUM(F32:F36)</f>
        <v>1839750</v>
      </c>
      <c r="G31" s="212">
        <f t="shared" si="25"/>
        <v>1834297.84</v>
      </c>
      <c r="H31" s="55">
        <v>99.703646691126508</v>
      </c>
    </row>
    <row r="32" spans="1:9" x14ac:dyDescent="0.25">
      <c r="A32" s="56" t="s">
        <v>51</v>
      </c>
      <c r="B32" s="77" t="s">
        <v>52</v>
      </c>
      <c r="C32" s="160">
        <v>375000</v>
      </c>
      <c r="D32" s="250">
        <v>456250</v>
      </c>
      <c r="E32" s="256">
        <v>956250</v>
      </c>
      <c r="F32" s="257">
        <v>956250</v>
      </c>
      <c r="G32" s="79">
        <v>585534.37</v>
      </c>
      <c r="H32" s="60">
        <f t="shared" si="22"/>
        <v>61.23235241830065</v>
      </c>
    </row>
    <row r="33" spans="1:8" x14ac:dyDescent="0.25">
      <c r="A33" s="56" t="s">
        <v>53</v>
      </c>
      <c r="B33" s="77" t="s">
        <v>54</v>
      </c>
      <c r="C33" s="160">
        <v>700000</v>
      </c>
      <c r="D33" s="250">
        <v>665000</v>
      </c>
      <c r="E33" s="253">
        <v>665000</v>
      </c>
      <c r="F33" s="254">
        <v>665000</v>
      </c>
      <c r="G33" s="79">
        <v>1169117.54</v>
      </c>
      <c r="H33" s="60">
        <f t="shared" si="22"/>
        <v>175.80714887218045</v>
      </c>
    </row>
    <row r="34" spans="1:8" x14ac:dyDescent="0.25">
      <c r="A34" s="56" t="s">
        <v>55</v>
      </c>
      <c r="B34" s="77" t="s">
        <v>56</v>
      </c>
      <c r="C34" s="160">
        <v>50000</v>
      </c>
      <c r="D34" s="250">
        <v>47500</v>
      </c>
      <c r="E34" s="253">
        <v>47500</v>
      </c>
      <c r="F34" s="254">
        <v>47500</v>
      </c>
      <c r="G34" s="79">
        <v>19830.03</v>
      </c>
      <c r="H34" s="60">
        <f t="shared" si="22"/>
        <v>41.747431578947364</v>
      </c>
    </row>
    <row r="35" spans="1:8" x14ac:dyDescent="0.25">
      <c r="A35" s="56" t="s">
        <v>57</v>
      </c>
      <c r="B35" s="77" t="s">
        <v>58</v>
      </c>
      <c r="C35" s="160">
        <v>100000</v>
      </c>
      <c r="D35" s="250">
        <v>95000</v>
      </c>
      <c r="E35" s="253">
        <v>95000</v>
      </c>
      <c r="F35" s="254">
        <v>95000</v>
      </c>
      <c r="G35" s="79">
        <v>50544</v>
      </c>
      <c r="H35" s="60">
        <f t="shared" si="22"/>
        <v>53.204210526315791</v>
      </c>
    </row>
    <row r="36" spans="1:8" x14ac:dyDescent="0.25">
      <c r="A36" s="56" t="s">
        <v>59</v>
      </c>
      <c r="B36" s="77" t="s">
        <v>60</v>
      </c>
      <c r="C36" s="160">
        <v>80000</v>
      </c>
      <c r="D36" s="250">
        <v>76000</v>
      </c>
      <c r="E36" s="253">
        <v>76000</v>
      </c>
      <c r="F36" s="254">
        <v>76000</v>
      </c>
      <c r="G36" s="79">
        <v>9271.9</v>
      </c>
      <c r="H36" s="60">
        <f t="shared" si="22"/>
        <v>12.199868421052631</v>
      </c>
    </row>
    <row r="37" spans="1:8" x14ac:dyDescent="0.25">
      <c r="A37" s="51" t="s">
        <v>61</v>
      </c>
      <c r="B37" s="75" t="s">
        <v>62</v>
      </c>
      <c r="C37" s="159">
        <v>9300000</v>
      </c>
      <c r="D37" s="247">
        <f>SUM(D38:D45)</f>
        <v>9855000</v>
      </c>
      <c r="E37" s="248">
        <f t="shared" ref="E37:G37" si="27">SUM(E38:E45)</f>
        <v>13135000</v>
      </c>
      <c r="F37" s="249">
        <f t="shared" ref="F37" si="28">SUM(F38:F45)</f>
        <v>12187472</v>
      </c>
      <c r="G37" s="212">
        <f t="shared" si="27"/>
        <v>11932149.439999998</v>
      </c>
      <c r="H37" s="55">
        <v>90.842401522649396</v>
      </c>
    </row>
    <row r="38" spans="1:8" x14ac:dyDescent="0.25">
      <c r="A38" s="56" t="s">
        <v>63</v>
      </c>
      <c r="B38" s="77" t="s">
        <v>64</v>
      </c>
      <c r="C38" s="160">
        <v>400000</v>
      </c>
      <c r="D38" s="250">
        <v>1400000</v>
      </c>
      <c r="E38" s="256">
        <v>3650000</v>
      </c>
      <c r="F38" s="252">
        <v>2836972</v>
      </c>
      <c r="G38" s="79">
        <v>2003783.49</v>
      </c>
      <c r="H38" s="60">
        <f t="shared" si="22"/>
        <v>70.631063330903515</v>
      </c>
    </row>
    <row r="39" spans="1:8" x14ac:dyDescent="0.25">
      <c r="A39" s="56" t="s">
        <v>65</v>
      </c>
      <c r="B39" s="77" t="s">
        <v>66</v>
      </c>
      <c r="C39" s="160">
        <v>500000</v>
      </c>
      <c r="D39" s="250">
        <v>475000</v>
      </c>
      <c r="E39" s="253">
        <v>475000</v>
      </c>
      <c r="F39" s="252">
        <v>465000</v>
      </c>
      <c r="G39" s="79">
        <v>532416.84</v>
      </c>
      <c r="H39" s="60">
        <f t="shared" si="22"/>
        <v>114.49824516129033</v>
      </c>
    </row>
    <row r="40" spans="1:8" x14ac:dyDescent="0.25">
      <c r="A40" s="56" t="s">
        <v>67</v>
      </c>
      <c r="B40" s="77" t="s">
        <v>68</v>
      </c>
      <c r="C40" s="160">
        <v>50000</v>
      </c>
      <c r="D40" s="250">
        <v>47500</v>
      </c>
      <c r="E40" s="253">
        <v>47500</v>
      </c>
      <c r="F40" s="252">
        <v>47500</v>
      </c>
      <c r="G40" s="79">
        <v>258827.53</v>
      </c>
      <c r="H40" s="60">
        <f t="shared" si="22"/>
        <v>544.90006315789469</v>
      </c>
    </row>
    <row r="41" spans="1:8" x14ac:dyDescent="0.25">
      <c r="A41" s="56" t="s">
        <v>69</v>
      </c>
      <c r="B41" s="77" t="s">
        <v>70</v>
      </c>
      <c r="C41" s="160">
        <v>500000</v>
      </c>
      <c r="D41" s="250">
        <v>475000</v>
      </c>
      <c r="E41" s="253">
        <v>1025000</v>
      </c>
      <c r="F41" s="252">
        <v>1005000</v>
      </c>
      <c r="G41" s="79">
        <v>766944.61</v>
      </c>
      <c r="H41" s="60">
        <f t="shared" si="22"/>
        <v>76.312896517412938</v>
      </c>
    </row>
    <row r="42" spans="1:8" x14ac:dyDescent="0.25">
      <c r="A42" s="56" t="s">
        <v>71</v>
      </c>
      <c r="B42" s="77" t="s">
        <v>72</v>
      </c>
      <c r="C42" s="160">
        <v>6700000</v>
      </c>
      <c r="D42" s="250">
        <v>6365000</v>
      </c>
      <c r="E42" s="253">
        <v>6365000</v>
      </c>
      <c r="F42" s="252">
        <v>6315000</v>
      </c>
      <c r="G42" s="79">
        <v>6621504.8399999999</v>
      </c>
      <c r="H42" s="60">
        <f t="shared" si="22"/>
        <v>104.85359999999999</v>
      </c>
    </row>
    <row r="43" spans="1:8" x14ac:dyDescent="0.25">
      <c r="A43" s="56" t="s">
        <v>73</v>
      </c>
      <c r="B43" s="77" t="s">
        <v>74</v>
      </c>
      <c r="C43" s="160">
        <v>250000</v>
      </c>
      <c r="D43" s="250">
        <v>237500</v>
      </c>
      <c r="E43" s="253">
        <v>237500</v>
      </c>
      <c r="F43" s="252">
        <v>235500</v>
      </c>
      <c r="G43" s="79">
        <v>235021.53</v>
      </c>
      <c r="H43" s="60">
        <f t="shared" si="22"/>
        <v>99.796828025477708</v>
      </c>
    </row>
    <row r="44" spans="1:8" x14ac:dyDescent="0.25">
      <c r="A44" s="56" t="s">
        <v>75</v>
      </c>
      <c r="B44" s="77" t="s">
        <v>76</v>
      </c>
      <c r="C44" s="160">
        <v>300000</v>
      </c>
      <c r="D44" s="250">
        <v>285000</v>
      </c>
      <c r="E44" s="253">
        <v>285000</v>
      </c>
      <c r="F44" s="252">
        <v>285000</v>
      </c>
      <c r="G44" s="79">
        <v>336404.5</v>
      </c>
      <c r="H44" s="60">
        <f t="shared" si="22"/>
        <v>118.03666666666666</v>
      </c>
    </row>
    <row r="45" spans="1:8" x14ac:dyDescent="0.25">
      <c r="A45" s="56" t="s">
        <v>77</v>
      </c>
      <c r="B45" s="77" t="s">
        <v>78</v>
      </c>
      <c r="C45" s="160">
        <v>600000</v>
      </c>
      <c r="D45" s="250">
        <v>570000</v>
      </c>
      <c r="E45" s="256">
        <v>1050000</v>
      </c>
      <c r="F45" s="252">
        <v>997500</v>
      </c>
      <c r="G45" s="79">
        <v>1177246.1000000001</v>
      </c>
      <c r="H45" s="60">
        <f t="shared" si="22"/>
        <v>118.01965914786969</v>
      </c>
    </row>
    <row r="46" spans="1:8" x14ac:dyDescent="0.25">
      <c r="A46" s="51" t="s">
        <v>79</v>
      </c>
      <c r="B46" s="75" t="s">
        <v>80</v>
      </c>
      <c r="C46" s="159">
        <v>1000</v>
      </c>
      <c r="D46" s="247">
        <f>SUM(D47)</f>
        <v>1000</v>
      </c>
      <c r="E46" s="248">
        <f t="shared" ref="E46:G46" si="29">SUM(E47)</f>
        <v>1000</v>
      </c>
      <c r="F46" s="249">
        <f t="shared" si="29"/>
        <v>1000</v>
      </c>
      <c r="G46" s="212">
        <f t="shared" si="29"/>
        <v>1000</v>
      </c>
      <c r="H46" s="55">
        <v>100</v>
      </c>
    </row>
    <row r="47" spans="1:8" x14ac:dyDescent="0.25">
      <c r="A47" s="56" t="s">
        <v>81</v>
      </c>
      <c r="B47" s="77" t="s">
        <v>80</v>
      </c>
      <c r="C47" s="160">
        <v>1000</v>
      </c>
      <c r="D47" s="250">
        <v>1000</v>
      </c>
      <c r="E47" s="253">
        <v>1000</v>
      </c>
      <c r="F47" s="254">
        <v>1000</v>
      </c>
      <c r="G47" s="79">
        <v>1000</v>
      </c>
      <c r="H47" s="60">
        <v>100</v>
      </c>
    </row>
    <row r="48" spans="1:8" x14ac:dyDescent="0.25">
      <c r="A48" s="51" t="s">
        <v>82</v>
      </c>
      <c r="B48" s="75" t="s">
        <v>83</v>
      </c>
      <c r="C48" s="159">
        <v>891000</v>
      </c>
      <c r="D48" s="247">
        <f>SUM(D49:D55)</f>
        <v>785450</v>
      </c>
      <c r="E48" s="248">
        <f t="shared" ref="E48:G48" si="30">SUM(E49:E55)</f>
        <v>685450</v>
      </c>
      <c r="F48" s="249">
        <f t="shared" ref="F48" si="31">SUM(F49:F55)</f>
        <v>651178</v>
      </c>
      <c r="G48" s="212">
        <f t="shared" si="30"/>
        <v>640462.77</v>
      </c>
      <c r="H48" s="55">
        <v>93.436832737617621</v>
      </c>
    </row>
    <row r="49" spans="1:8" x14ac:dyDescent="0.25">
      <c r="A49" s="56" t="s">
        <v>84</v>
      </c>
      <c r="B49" s="77" t="s">
        <v>85</v>
      </c>
      <c r="C49" s="160">
        <v>126000</v>
      </c>
      <c r="D49" s="250">
        <v>119700</v>
      </c>
      <c r="E49" s="253">
        <v>119700</v>
      </c>
      <c r="F49" s="252">
        <v>113715</v>
      </c>
      <c r="G49" s="79">
        <v>111979.31</v>
      </c>
      <c r="H49" s="60">
        <f t="shared" ref="H49:H59" si="32">(G49/F49)*100</f>
        <v>98.473649034867876</v>
      </c>
    </row>
    <row r="50" spans="1:8" x14ac:dyDescent="0.25">
      <c r="A50" s="56" t="s">
        <v>86</v>
      </c>
      <c r="B50" s="77" t="s">
        <v>87</v>
      </c>
      <c r="C50" s="160">
        <v>230000</v>
      </c>
      <c r="D50" s="250">
        <v>218500</v>
      </c>
      <c r="E50" s="253">
        <v>218500</v>
      </c>
      <c r="F50" s="252">
        <v>207575</v>
      </c>
      <c r="G50" s="79">
        <v>211970.7</v>
      </c>
      <c r="H50" s="60">
        <f t="shared" si="32"/>
        <v>102.11764422497893</v>
      </c>
    </row>
    <row r="51" spans="1:8" x14ac:dyDescent="0.25">
      <c r="A51" s="56" t="s">
        <v>88</v>
      </c>
      <c r="B51" s="77" t="s">
        <v>89</v>
      </c>
      <c r="C51" s="160">
        <v>50000</v>
      </c>
      <c r="D51" s="250">
        <v>5000</v>
      </c>
      <c r="E51" s="253">
        <v>5000</v>
      </c>
      <c r="F51" s="252">
        <v>4750</v>
      </c>
      <c r="G51" s="79">
        <v>463</v>
      </c>
      <c r="H51" s="60">
        <f t="shared" si="32"/>
        <v>9.7473684210526308</v>
      </c>
    </row>
    <row r="52" spans="1:8" x14ac:dyDescent="0.25">
      <c r="A52" s="56" t="s">
        <v>90</v>
      </c>
      <c r="B52" s="77" t="s">
        <v>91</v>
      </c>
      <c r="C52" s="160">
        <v>50000</v>
      </c>
      <c r="D52" s="250">
        <v>47500</v>
      </c>
      <c r="E52" s="253">
        <v>47500</v>
      </c>
      <c r="F52" s="252">
        <v>45125</v>
      </c>
      <c r="G52" s="79">
        <v>33798.5</v>
      </c>
      <c r="H52" s="60">
        <f t="shared" si="32"/>
        <v>74.899722991689757</v>
      </c>
    </row>
    <row r="53" spans="1:8" x14ac:dyDescent="0.25">
      <c r="A53" s="56" t="s">
        <v>92</v>
      </c>
      <c r="B53" s="77" t="s">
        <v>93</v>
      </c>
      <c r="C53" s="160">
        <v>400000</v>
      </c>
      <c r="D53" s="250">
        <v>380000</v>
      </c>
      <c r="E53" s="253">
        <v>280000</v>
      </c>
      <c r="F53" s="252">
        <v>266000</v>
      </c>
      <c r="G53" s="79">
        <v>276988.46999999997</v>
      </c>
      <c r="H53" s="60">
        <f t="shared" si="32"/>
        <v>104.13100375939848</v>
      </c>
    </row>
    <row r="54" spans="1:8" x14ac:dyDescent="0.25">
      <c r="A54" s="56" t="s">
        <v>94</v>
      </c>
      <c r="B54" s="77" t="s">
        <v>95</v>
      </c>
      <c r="C54" s="160">
        <v>30000</v>
      </c>
      <c r="D54" s="250">
        <v>10000</v>
      </c>
      <c r="E54" s="253">
        <v>10000</v>
      </c>
      <c r="F54" s="252">
        <v>9500</v>
      </c>
      <c r="G54" s="79">
        <v>0</v>
      </c>
      <c r="H54" s="60">
        <f t="shared" si="32"/>
        <v>0</v>
      </c>
    </row>
    <row r="55" spans="1:8" x14ac:dyDescent="0.25">
      <c r="A55" s="56" t="s">
        <v>96</v>
      </c>
      <c r="B55" s="77" t="s">
        <v>83</v>
      </c>
      <c r="C55" s="160">
        <v>5000</v>
      </c>
      <c r="D55" s="250">
        <v>4750</v>
      </c>
      <c r="E55" s="253">
        <v>4750</v>
      </c>
      <c r="F55" s="252">
        <v>4513</v>
      </c>
      <c r="G55" s="79">
        <v>5262.79</v>
      </c>
      <c r="H55" s="60">
        <f t="shared" si="32"/>
        <v>116.61400398847772</v>
      </c>
    </row>
    <row r="56" spans="1:8" x14ac:dyDescent="0.25">
      <c r="A56" s="51" t="s">
        <v>97</v>
      </c>
      <c r="B56" s="75" t="s">
        <v>98</v>
      </c>
      <c r="C56" s="159">
        <v>19000</v>
      </c>
      <c r="D56" s="247">
        <f>SUM(D57:D59)</f>
        <v>18050</v>
      </c>
      <c r="E56" s="248">
        <f t="shared" ref="E56:G56" si="33">SUM(E57:E59)</f>
        <v>18050</v>
      </c>
      <c r="F56" s="249">
        <f t="shared" ref="F56" si="34">SUM(F57:F59)</f>
        <v>6250</v>
      </c>
      <c r="G56" s="212">
        <f t="shared" si="33"/>
        <v>4505.32</v>
      </c>
      <c r="H56" s="55">
        <v>24.960221606648197</v>
      </c>
    </row>
    <row r="57" spans="1:8" ht="15.75" customHeight="1" x14ac:dyDescent="0.25">
      <c r="A57" s="56" t="s">
        <v>99</v>
      </c>
      <c r="B57" s="77" t="s">
        <v>100</v>
      </c>
      <c r="C57" s="160">
        <v>2000</v>
      </c>
      <c r="D57" s="250">
        <v>1900</v>
      </c>
      <c r="E57" s="253">
        <v>1900</v>
      </c>
      <c r="F57" s="252">
        <v>0</v>
      </c>
      <c r="G57" s="79">
        <v>0</v>
      </c>
      <c r="H57" s="60"/>
    </row>
    <row r="58" spans="1:8" x14ac:dyDescent="0.25">
      <c r="A58" s="56" t="s">
        <v>101</v>
      </c>
      <c r="B58" s="77" t="s">
        <v>102</v>
      </c>
      <c r="C58" s="160">
        <v>15000</v>
      </c>
      <c r="D58" s="250">
        <v>14250</v>
      </c>
      <c r="E58" s="253">
        <v>14250</v>
      </c>
      <c r="F58" s="252">
        <v>6250</v>
      </c>
      <c r="G58" s="79">
        <v>4505.32</v>
      </c>
      <c r="H58" s="60">
        <f t="shared" si="32"/>
        <v>72.085119999999989</v>
      </c>
    </row>
    <row r="59" spans="1:8" x14ac:dyDescent="0.25">
      <c r="A59" s="56" t="s">
        <v>103</v>
      </c>
      <c r="B59" s="77" t="s">
        <v>104</v>
      </c>
      <c r="C59" s="160">
        <v>2000</v>
      </c>
      <c r="D59" s="250">
        <v>1900</v>
      </c>
      <c r="E59" s="253">
        <v>1900</v>
      </c>
      <c r="F59" s="252">
        <v>0</v>
      </c>
      <c r="G59" s="79">
        <v>0</v>
      </c>
      <c r="H59" s="60"/>
    </row>
    <row r="60" spans="1:8" x14ac:dyDescent="0.25">
      <c r="A60" s="51" t="s">
        <v>105</v>
      </c>
      <c r="B60" s="75" t="s">
        <v>106</v>
      </c>
      <c r="C60" s="159">
        <v>0</v>
      </c>
      <c r="D60" s="247">
        <f>SUM(D61)</f>
        <v>0</v>
      </c>
      <c r="E60" s="248">
        <f t="shared" ref="E60:G60" si="35">SUM(E61)</f>
        <v>0</v>
      </c>
      <c r="F60" s="249">
        <f t="shared" si="35"/>
        <v>0</v>
      </c>
      <c r="G60" s="212">
        <f t="shared" si="35"/>
        <v>0</v>
      </c>
      <c r="H60" s="55">
        <v>0</v>
      </c>
    </row>
    <row r="61" spans="1:8" x14ac:dyDescent="0.25">
      <c r="A61" s="56" t="s">
        <v>107</v>
      </c>
      <c r="B61" s="77" t="s">
        <v>108</v>
      </c>
      <c r="C61" s="160">
        <v>0</v>
      </c>
      <c r="D61" s="250">
        <v>0</v>
      </c>
      <c r="E61" s="253">
        <v>0</v>
      </c>
      <c r="F61" s="254">
        <v>0</v>
      </c>
      <c r="G61" s="79">
        <v>0</v>
      </c>
      <c r="H61" s="60">
        <v>0</v>
      </c>
    </row>
    <row r="62" spans="1:8" x14ac:dyDescent="0.25">
      <c r="A62" s="51" t="s">
        <v>109</v>
      </c>
      <c r="B62" s="75" t="s">
        <v>110</v>
      </c>
      <c r="C62" s="159">
        <v>200000</v>
      </c>
      <c r="D62" s="247">
        <f>SUM(D63)</f>
        <v>190000</v>
      </c>
      <c r="E62" s="248">
        <f t="shared" ref="E62:G62" si="36">SUM(E63)</f>
        <v>190000</v>
      </c>
      <c r="F62" s="249">
        <f t="shared" si="36"/>
        <v>190000</v>
      </c>
      <c r="G62" s="212">
        <f t="shared" si="36"/>
        <v>185943.9</v>
      </c>
      <c r="H62" s="55">
        <v>97.865210526315778</v>
      </c>
    </row>
    <row r="63" spans="1:8" x14ac:dyDescent="0.25">
      <c r="A63" s="56" t="s">
        <v>111</v>
      </c>
      <c r="B63" s="77" t="s">
        <v>112</v>
      </c>
      <c r="C63" s="160">
        <v>200000</v>
      </c>
      <c r="D63" s="250">
        <v>190000</v>
      </c>
      <c r="E63" s="253">
        <v>190000</v>
      </c>
      <c r="F63" s="254">
        <v>190000</v>
      </c>
      <c r="G63" s="79">
        <v>185943.9</v>
      </c>
      <c r="H63" s="60">
        <f t="shared" ref="H63" si="37">(G63/F63)*100</f>
        <v>97.865210526315778</v>
      </c>
    </row>
    <row r="64" spans="1:8" x14ac:dyDescent="0.25">
      <c r="A64" s="51" t="s">
        <v>113</v>
      </c>
      <c r="B64" s="75" t="s">
        <v>114</v>
      </c>
      <c r="C64" s="159">
        <v>250000</v>
      </c>
      <c r="D64" s="247">
        <f>SUM(D65)</f>
        <v>0</v>
      </c>
      <c r="E64" s="248">
        <f t="shared" ref="E64:G64" si="38">SUM(E65)</f>
        <v>0</v>
      </c>
      <c r="F64" s="249">
        <f t="shared" si="38"/>
        <v>0</v>
      </c>
      <c r="G64" s="212">
        <f t="shared" si="38"/>
        <v>0</v>
      </c>
      <c r="H64" s="55">
        <v>0</v>
      </c>
    </row>
    <row r="65" spans="1:8" x14ac:dyDescent="0.25">
      <c r="A65" s="56" t="s">
        <v>115</v>
      </c>
      <c r="B65" s="77" t="s">
        <v>116</v>
      </c>
      <c r="C65" s="160">
        <v>250000</v>
      </c>
      <c r="D65" s="255">
        <v>0</v>
      </c>
      <c r="E65" s="256">
        <v>0</v>
      </c>
      <c r="F65" s="257">
        <v>0</v>
      </c>
      <c r="G65" s="79">
        <v>0</v>
      </c>
      <c r="H65" s="60"/>
    </row>
    <row r="66" spans="1:8" x14ac:dyDescent="0.25">
      <c r="A66" s="48" t="s">
        <v>12</v>
      </c>
      <c r="B66" s="72" t="s">
        <v>13</v>
      </c>
      <c r="C66" s="154">
        <v>300000</v>
      </c>
      <c r="D66" s="244">
        <f t="shared" ref="D66:D67" si="39">SUM(D67)</f>
        <v>200000</v>
      </c>
      <c r="E66" s="245">
        <f t="shared" ref="E66:G67" si="40">SUM(E67)</f>
        <v>200000</v>
      </c>
      <c r="F66" s="246">
        <f t="shared" si="40"/>
        <v>200000</v>
      </c>
      <c r="G66" s="74">
        <f t="shared" si="40"/>
        <v>134516.13</v>
      </c>
      <c r="H66" s="50">
        <f>(G66/F66)*100</f>
        <v>67.258065000000002</v>
      </c>
    </row>
    <row r="67" spans="1:8" x14ac:dyDescent="0.25">
      <c r="A67" s="51" t="s">
        <v>49</v>
      </c>
      <c r="B67" s="75" t="s">
        <v>50</v>
      </c>
      <c r="C67" s="159">
        <v>300000</v>
      </c>
      <c r="D67" s="247">
        <f t="shared" si="39"/>
        <v>200000</v>
      </c>
      <c r="E67" s="248">
        <f t="shared" si="40"/>
        <v>200000</v>
      </c>
      <c r="F67" s="249">
        <f t="shared" si="40"/>
        <v>200000</v>
      </c>
      <c r="G67" s="212">
        <f t="shared" si="40"/>
        <v>134516.13</v>
      </c>
      <c r="H67" s="55">
        <v>67.258065000000002</v>
      </c>
    </row>
    <row r="68" spans="1:8" x14ac:dyDescent="0.25">
      <c r="A68" s="56" t="s">
        <v>117</v>
      </c>
      <c r="B68" s="77" t="s">
        <v>118</v>
      </c>
      <c r="C68" s="160">
        <v>300000</v>
      </c>
      <c r="D68" s="250">
        <v>200000</v>
      </c>
      <c r="E68" s="256">
        <v>200000</v>
      </c>
      <c r="F68" s="257">
        <v>200000</v>
      </c>
      <c r="G68" s="79">
        <v>134516.13</v>
      </c>
      <c r="H68" s="60">
        <f t="shared" ref="H68" si="41">(G68/F68)*100</f>
        <v>67.258065000000002</v>
      </c>
    </row>
    <row r="69" spans="1:8" x14ac:dyDescent="0.25">
      <c r="A69" s="48" t="s">
        <v>14</v>
      </c>
      <c r="B69" s="72" t="s">
        <v>15</v>
      </c>
      <c r="C69" s="154">
        <v>160000</v>
      </c>
      <c r="D69" s="244">
        <f t="shared" ref="D69:D70" si="42">SUM(D70)</f>
        <v>160000</v>
      </c>
      <c r="E69" s="245">
        <f t="shared" ref="E69:G70" si="43">SUM(E70)</f>
        <v>120000</v>
      </c>
      <c r="F69" s="246">
        <f t="shared" si="43"/>
        <v>120000</v>
      </c>
      <c r="G69" s="74">
        <f t="shared" si="43"/>
        <v>16608.849999999999</v>
      </c>
      <c r="H69" s="50">
        <f>(G69/F69)*100</f>
        <v>13.840708333333332</v>
      </c>
    </row>
    <row r="70" spans="1:8" x14ac:dyDescent="0.25">
      <c r="A70" s="51" t="s">
        <v>39</v>
      </c>
      <c r="B70" s="75" t="s">
        <v>40</v>
      </c>
      <c r="C70" s="159">
        <v>160000</v>
      </c>
      <c r="D70" s="247">
        <f t="shared" si="42"/>
        <v>160000</v>
      </c>
      <c r="E70" s="248">
        <f t="shared" si="43"/>
        <v>120000</v>
      </c>
      <c r="F70" s="249">
        <f t="shared" si="43"/>
        <v>120000</v>
      </c>
      <c r="G70" s="212">
        <f t="shared" si="43"/>
        <v>16608.849999999999</v>
      </c>
      <c r="H70" s="55">
        <v>13.840708333333332</v>
      </c>
    </row>
    <row r="71" spans="1:8" ht="15.75" thickBot="1" x14ac:dyDescent="0.3">
      <c r="A71" s="61" t="s">
        <v>41</v>
      </c>
      <c r="B71" s="86" t="s">
        <v>42</v>
      </c>
      <c r="C71" s="161">
        <v>160000</v>
      </c>
      <c r="D71" s="258">
        <v>160000</v>
      </c>
      <c r="E71" s="259">
        <v>120000</v>
      </c>
      <c r="F71" s="260">
        <v>120000</v>
      </c>
      <c r="G71" s="213">
        <v>16608.849999999999</v>
      </c>
      <c r="H71" s="60">
        <v>13.840708333333332</v>
      </c>
    </row>
    <row r="72" spans="1:8" x14ac:dyDescent="0.25">
      <c r="A72" s="43" t="s">
        <v>119</v>
      </c>
      <c r="B72" s="70" t="s">
        <v>120</v>
      </c>
      <c r="C72" s="158">
        <v>25541843</v>
      </c>
      <c r="D72" s="241">
        <f t="shared" ref="D72" si="44">D73</f>
        <v>22531886</v>
      </c>
      <c r="E72" s="242">
        <f t="shared" ref="E72:G72" si="45">E73</f>
        <v>23997895</v>
      </c>
      <c r="F72" s="243">
        <f t="shared" si="45"/>
        <v>25997895</v>
      </c>
      <c r="G72" s="211">
        <f t="shared" si="45"/>
        <v>24561152.439999998</v>
      </c>
      <c r="H72" s="47">
        <f>(G72/F72)*100</f>
        <v>94.473619652668035</v>
      </c>
    </row>
    <row r="73" spans="1:8" x14ac:dyDescent="0.25">
      <c r="A73" s="48" t="s">
        <v>6</v>
      </c>
      <c r="B73" s="72" t="s">
        <v>7</v>
      </c>
      <c r="C73" s="154">
        <v>25541843</v>
      </c>
      <c r="D73" s="244">
        <f>D76+D81+D83+D85+D90+D74</f>
        <v>22531886</v>
      </c>
      <c r="E73" s="245">
        <f t="shared" ref="E73:G73" si="46">E76+E81+E83+E85+E90+E74</f>
        <v>23997895</v>
      </c>
      <c r="F73" s="246">
        <f t="shared" ref="F73" si="47">F76+F81+F83+F85+F90+F74</f>
        <v>25997895</v>
      </c>
      <c r="G73" s="74">
        <f t="shared" si="46"/>
        <v>24561152.439999998</v>
      </c>
      <c r="H73" s="50">
        <f>(G73/F73)*100</f>
        <v>94.473619652668035</v>
      </c>
    </row>
    <row r="74" spans="1:8" x14ac:dyDescent="0.25">
      <c r="A74" s="51" t="s">
        <v>49</v>
      </c>
      <c r="B74" s="75" t="s">
        <v>50</v>
      </c>
      <c r="C74" s="162">
        <v>10000</v>
      </c>
      <c r="D74" s="261">
        <f>D75</f>
        <v>9500</v>
      </c>
      <c r="E74" s="262">
        <f t="shared" ref="E74:G74" si="48">E75</f>
        <v>9500</v>
      </c>
      <c r="F74" s="263">
        <f t="shared" si="48"/>
        <v>9500</v>
      </c>
      <c r="G74" s="214">
        <f t="shared" si="48"/>
        <v>7000</v>
      </c>
      <c r="H74" s="55">
        <f>(G74/F74)*100</f>
        <v>73.68421052631578</v>
      </c>
    </row>
    <row r="75" spans="1:8" x14ac:dyDescent="0.25">
      <c r="A75" s="56" t="s">
        <v>55</v>
      </c>
      <c r="B75" s="77" t="s">
        <v>56</v>
      </c>
      <c r="C75" s="163">
        <v>10000</v>
      </c>
      <c r="D75" s="250">
        <v>9500</v>
      </c>
      <c r="E75" s="253">
        <v>9500</v>
      </c>
      <c r="F75" s="254">
        <v>9500</v>
      </c>
      <c r="G75" s="79">
        <v>7000</v>
      </c>
      <c r="H75" s="60">
        <f t="shared" ref="H75" si="49">(G75/F75)*100</f>
        <v>73.68421052631578</v>
      </c>
    </row>
    <row r="76" spans="1:8" x14ac:dyDescent="0.25">
      <c r="A76" s="51" t="s">
        <v>61</v>
      </c>
      <c r="B76" s="75" t="s">
        <v>62</v>
      </c>
      <c r="C76" s="159">
        <v>22669687</v>
      </c>
      <c r="D76" s="247">
        <f>SUM(D77:D80)</f>
        <v>21778729</v>
      </c>
      <c r="E76" s="248">
        <f t="shared" ref="E76:G76" si="50">SUM(E77:E80)</f>
        <v>23244738</v>
      </c>
      <c r="F76" s="249">
        <f t="shared" ref="F76" si="51">SUM(F77:F80)</f>
        <v>25244738</v>
      </c>
      <c r="G76" s="212">
        <f t="shared" si="50"/>
        <v>24306251.039999999</v>
      </c>
      <c r="H76" s="55">
        <f>(G76/F76)*100</f>
        <v>96.282445236706366</v>
      </c>
    </row>
    <row r="77" spans="1:8" x14ac:dyDescent="0.25">
      <c r="A77" s="56" t="s">
        <v>65</v>
      </c>
      <c r="B77" s="77" t="s">
        <v>66</v>
      </c>
      <c r="C77" s="160">
        <v>4357798</v>
      </c>
      <c r="D77" s="250">
        <v>4139909</v>
      </c>
      <c r="E77" s="253">
        <v>4139909</v>
      </c>
      <c r="F77" s="254">
        <v>4139909</v>
      </c>
      <c r="G77" s="79">
        <v>5342070.8499999996</v>
      </c>
      <c r="H77" s="60">
        <f t="shared" ref="H77:H80" si="52">(G77/F77)*100</f>
        <v>129.03836412829364</v>
      </c>
    </row>
    <row r="78" spans="1:8" x14ac:dyDescent="0.25">
      <c r="A78" s="56" t="s">
        <v>71</v>
      </c>
      <c r="B78" s="77" t="s">
        <v>72</v>
      </c>
      <c r="C78" s="160">
        <v>2060500</v>
      </c>
      <c r="D78" s="250">
        <v>2200000</v>
      </c>
      <c r="E78" s="253">
        <v>2200000</v>
      </c>
      <c r="F78" s="252">
        <v>4200000</v>
      </c>
      <c r="G78" s="79">
        <v>7177643.5199999996</v>
      </c>
      <c r="H78" s="60">
        <f t="shared" si="52"/>
        <v>170.89627428571427</v>
      </c>
    </row>
    <row r="79" spans="1:8" x14ac:dyDescent="0.25">
      <c r="A79" s="56" t="s">
        <v>75</v>
      </c>
      <c r="B79" s="77" t="s">
        <v>76</v>
      </c>
      <c r="C79" s="160">
        <v>170000</v>
      </c>
      <c r="D79" s="250">
        <v>161500</v>
      </c>
      <c r="E79" s="253">
        <v>161500</v>
      </c>
      <c r="F79" s="254">
        <v>161500</v>
      </c>
      <c r="G79" s="79">
        <v>25312.5</v>
      </c>
      <c r="H79" s="60">
        <f t="shared" si="52"/>
        <v>15.673374613003096</v>
      </c>
    </row>
    <row r="80" spans="1:8" x14ac:dyDescent="0.25">
      <c r="A80" s="56" t="s">
        <v>121</v>
      </c>
      <c r="B80" s="77" t="s">
        <v>122</v>
      </c>
      <c r="C80" s="160">
        <v>16081389</v>
      </c>
      <c r="D80" s="250">
        <v>15277320</v>
      </c>
      <c r="E80" s="256">
        <v>16743329</v>
      </c>
      <c r="F80" s="257">
        <v>16743329</v>
      </c>
      <c r="G80" s="79">
        <v>11761224.17</v>
      </c>
      <c r="H80" s="60">
        <f t="shared" si="52"/>
        <v>70.24423978051199</v>
      </c>
    </row>
    <row r="81" spans="1:9" x14ac:dyDescent="0.25">
      <c r="A81" s="51" t="s">
        <v>82</v>
      </c>
      <c r="B81" s="75" t="s">
        <v>83</v>
      </c>
      <c r="C81" s="159">
        <v>0</v>
      </c>
      <c r="D81" s="247">
        <f>SUM(D82)</f>
        <v>0</v>
      </c>
      <c r="E81" s="248">
        <f t="shared" ref="E81:G81" si="53">SUM(E82)</f>
        <v>0</v>
      </c>
      <c r="F81" s="249">
        <f t="shared" si="53"/>
        <v>0</v>
      </c>
      <c r="G81" s="212">
        <f t="shared" si="53"/>
        <v>0</v>
      </c>
      <c r="H81" s="55">
        <v>0</v>
      </c>
    </row>
    <row r="82" spans="1:9" x14ac:dyDescent="0.25">
      <c r="A82" s="56" t="s">
        <v>92</v>
      </c>
      <c r="B82" s="77" t="s">
        <v>93</v>
      </c>
      <c r="C82" s="160">
        <v>0</v>
      </c>
      <c r="D82" s="250">
        <v>0</v>
      </c>
      <c r="E82" s="253">
        <v>0</v>
      </c>
      <c r="F82" s="254">
        <v>0</v>
      </c>
      <c r="G82" s="79">
        <v>0</v>
      </c>
      <c r="H82" s="60">
        <v>0</v>
      </c>
    </row>
    <row r="83" spans="1:9" x14ac:dyDescent="0.25">
      <c r="A83" s="51" t="s">
        <v>123</v>
      </c>
      <c r="B83" s="75" t="s">
        <v>124</v>
      </c>
      <c r="C83" s="159">
        <v>0</v>
      </c>
      <c r="D83" s="247">
        <f>SUM(D84)</f>
        <v>0</v>
      </c>
      <c r="E83" s="248">
        <f>SUM(E84)</f>
        <v>0</v>
      </c>
      <c r="F83" s="249">
        <f>SUM(F84)</f>
        <v>0</v>
      </c>
      <c r="G83" s="212">
        <v>0</v>
      </c>
      <c r="H83" s="55">
        <v>0</v>
      </c>
    </row>
    <row r="84" spans="1:9" x14ac:dyDescent="0.25">
      <c r="A84" s="56" t="s">
        <v>125</v>
      </c>
      <c r="B84" s="77" t="s">
        <v>126</v>
      </c>
      <c r="C84" s="160">
        <v>0</v>
      </c>
      <c r="D84" s="250">
        <v>0</v>
      </c>
      <c r="E84" s="253">
        <v>0</v>
      </c>
      <c r="F84" s="254">
        <v>0</v>
      </c>
      <c r="G84" s="79">
        <v>0</v>
      </c>
      <c r="H84" s="60">
        <v>0</v>
      </c>
    </row>
    <row r="85" spans="1:9" x14ac:dyDescent="0.25">
      <c r="A85" s="51" t="s">
        <v>109</v>
      </c>
      <c r="B85" s="75" t="s">
        <v>110</v>
      </c>
      <c r="C85" s="159">
        <v>2267156</v>
      </c>
      <c r="D85" s="247">
        <f>SUM(D86:D88)</f>
        <v>743657</v>
      </c>
      <c r="E85" s="248">
        <f t="shared" ref="E85:G85" si="54">SUM(E86:E88)</f>
        <v>743657</v>
      </c>
      <c r="F85" s="249">
        <f t="shared" ref="F85" si="55">SUM(F86:F88)</f>
        <v>743657</v>
      </c>
      <c r="G85" s="212">
        <f t="shared" si="54"/>
        <v>247901.40000000002</v>
      </c>
      <c r="H85" s="55">
        <f>(G85/F85)*100</f>
        <v>33.335449004043532</v>
      </c>
    </row>
    <row r="86" spans="1:9" x14ac:dyDescent="0.25">
      <c r="A86" s="56" t="s">
        <v>111</v>
      </c>
      <c r="B86" s="77" t="s">
        <v>112</v>
      </c>
      <c r="C86" s="160">
        <v>1787000</v>
      </c>
      <c r="D86" s="250">
        <v>500000</v>
      </c>
      <c r="E86" s="253">
        <v>500000</v>
      </c>
      <c r="F86" s="254">
        <v>500000</v>
      </c>
      <c r="G86" s="79">
        <v>127618.75</v>
      </c>
      <c r="H86" s="60">
        <f t="shared" ref="H86:H88" si="56">(G86/F86)*100</f>
        <v>25.52375</v>
      </c>
    </row>
    <row r="87" spans="1:9" x14ac:dyDescent="0.25">
      <c r="A87" s="56" t="s">
        <v>127</v>
      </c>
      <c r="B87" s="77" t="s">
        <v>128</v>
      </c>
      <c r="C87" s="160">
        <v>14375</v>
      </c>
      <c r="D87" s="250">
        <v>13657</v>
      </c>
      <c r="E87" s="253">
        <v>13657</v>
      </c>
      <c r="F87" s="254">
        <v>13657</v>
      </c>
      <c r="G87" s="79">
        <v>18542.009999999998</v>
      </c>
      <c r="H87" s="60">
        <f t="shared" si="56"/>
        <v>135.76927582924506</v>
      </c>
    </row>
    <row r="88" spans="1:9" x14ac:dyDescent="0.25">
      <c r="A88" s="56" t="s">
        <v>158</v>
      </c>
      <c r="B88" s="198" t="s">
        <v>129</v>
      </c>
      <c r="C88" s="160">
        <v>465781</v>
      </c>
      <c r="D88" s="250">
        <v>230000</v>
      </c>
      <c r="E88" s="253">
        <v>230000</v>
      </c>
      <c r="F88" s="254">
        <v>230000</v>
      </c>
      <c r="G88" s="79">
        <v>101740.64</v>
      </c>
      <c r="H88" s="60">
        <f t="shared" si="56"/>
        <v>44.235060869565217</v>
      </c>
    </row>
    <row r="89" spans="1:9" x14ac:dyDescent="0.25">
      <c r="A89" s="56" t="s">
        <v>140</v>
      </c>
      <c r="B89" s="198" t="s">
        <v>148</v>
      </c>
      <c r="C89" s="160">
        <v>0</v>
      </c>
      <c r="D89" s="250">
        <v>0</v>
      </c>
      <c r="E89" s="253">
        <v>0</v>
      </c>
      <c r="F89" s="254">
        <v>0</v>
      </c>
      <c r="G89" s="79"/>
      <c r="H89" s="60"/>
    </row>
    <row r="90" spans="1:9" x14ac:dyDescent="0.25">
      <c r="A90" s="51" t="s">
        <v>130</v>
      </c>
      <c r="B90" s="75" t="s">
        <v>131</v>
      </c>
      <c r="C90" s="159">
        <v>595000</v>
      </c>
      <c r="D90" s="247">
        <f>SUM(D91)</f>
        <v>0</v>
      </c>
      <c r="E90" s="248">
        <f t="shared" ref="E90:G90" si="57">SUM(E91)</f>
        <v>0</v>
      </c>
      <c r="F90" s="249">
        <f t="shared" si="57"/>
        <v>0</v>
      </c>
      <c r="G90" s="212">
        <f t="shared" si="57"/>
        <v>0</v>
      </c>
      <c r="H90" s="55">
        <v>0</v>
      </c>
    </row>
    <row r="91" spans="1:9" ht="15.75" thickBot="1" x14ac:dyDescent="0.3">
      <c r="A91" s="61" t="s">
        <v>132</v>
      </c>
      <c r="B91" s="86" t="s">
        <v>133</v>
      </c>
      <c r="C91" s="161">
        <v>595000</v>
      </c>
      <c r="D91" s="258">
        <v>0</v>
      </c>
      <c r="E91" s="264">
        <v>0</v>
      </c>
      <c r="F91" s="265">
        <v>0</v>
      </c>
      <c r="G91" s="213">
        <v>0</v>
      </c>
      <c r="H91" s="60">
        <v>0</v>
      </c>
    </row>
    <row r="92" spans="1:9" x14ac:dyDescent="0.25">
      <c r="A92" s="43" t="s">
        <v>134</v>
      </c>
      <c r="B92" s="70" t="s">
        <v>135</v>
      </c>
      <c r="C92" s="158">
        <v>700000</v>
      </c>
      <c r="D92" s="241">
        <f>D93+D101</f>
        <v>260000</v>
      </c>
      <c r="E92" s="242">
        <f>E93+E101</f>
        <v>95500</v>
      </c>
      <c r="F92" s="243">
        <f>F93+F101</f>
        <v>83750</v>
      </c>
      <c r="G92" s="211">
        <f>G94+G98</f>
        <v>83750</v>
      </c>
      <c r="H92" s="47">
        <f>(G92/F92)*100</f>
        <v>100</v>
      </c>
    </row>
    <row r="93" spans="1:9" x14ac:dyDescent="0.25">
      <c r="A93" s="48" t="s">
        <v>6</v>
      </c>
      <c r="B93" s="72" t="s">
        <v>7</v>
      </c>
      <c r="C93" s="154">
        <v>700000</v>
      </c>
      <c r="D93" s="244">
        <f>D94+D98</f>
        <v>260000</v>
      </c>
      <c r="E93" s="245">
        <f t="shared" ref="E93:G93" si="58">E94+E98</f>
        <v>95500</v>
      </c>
      <c r="F93" s="246">
        <f t="shared" ref="F93" si="59">F94+F98</f>
        <v>83750</v>
      </c>
      <c r="G93" s="74">
        <f t="shared" si="58"/>
        <v>83750</v>
      </c>
      <c r="H93" s="50">
        <f>(G93/F93)*100</f>
        <v>100</v>
      </c>
      <c r="I93" s="147"/>
    </row>
    <row r="94" spans="1:9" x14ac:dyDescent="0.25">
      <c r="A94" s="51" t="s">
        <v>61</v>
      </c>
      <c r="B94" s="75" t="s">
        <v>62</v>
      </c>
      <c r="C94" s="159">
        <v>450000</v>
      </c>
      <c r="D94" s="247">
        <f>SUM(D95:D97)</f>
        <v>125000</v>
      </c>
      <c r="E94" s="248">
        <f t="shared" ref="E94:G94" si="60">SUM(E95:E97)</f>
        <v>85500</v>
      </c>
      <c r="F94" s="249">
        <f t="shared" si="60"/>
        <v>73750</v>
      </c>
      <c r="G94" s="212">
        <f t="shared" si="60"/>
        <v>73750</v>
      </c>
      <c r="H94" s="55">
        <f>(G94/F94)*100</f>
        <v>100</v>
      </c>
    </row>
    <row r="95" spans="1:9" x14ac:dyDescent="0.25">
      <c r="A95" s="56" t="s">
        <v>67</v>
      </c>
      <c r="B95" s="77" t="s">
        <v>68</v>
      </c>
      <c r="C95" s="160">
        <v>250000</v>
      </c>
      <c r="D95" s="255">
        <v>35000</v>
      </c>
      <c r="E95" s="256">
        <v>0</v>
      </c>
      <c r="F95" s="257">
        <v>0</v>
      </c>
      <c r="G95" s="79">
        <v>73750</v>
      </c>
      <c r="H95" s="60">
        <v>0</v>
      </c>
    </row>
    <row r="96" spans="1:9" x14ac:dyDescent="0.25">
      <c r="A96" s="56" t="s">
        <v>71</v>
      </c>
      <c r="B96" s="77" t="s">
        <v>72</v>
      </c>
      <c r="C96" s="160">
        <v>100000</v>
      </c>
      <c r="D96" s="255">
        <v>90000</v>
      </c>
      <c r="E96" s="256">
        <v>85500</v>
      </c>
      <c r="F96" s="257">
        <v>73750</v>
      </c>
      <c r="G96" s="79">
        <v>0</v>
      </c>
      <c r="H96" s="60">
        <v>0</v>
      </c>
    </row>
    <row r="97" spans="1:9" x14ac:dyDescent="0.25">
      <c r="A97" s="56" t="s">
        <v>75</v>
      </c>
      <c r="B97" s="77" t="s">
        <v>76</v>
      </c>
      <c r="C97" s="160">
        <v>100000</v>
      </c>
      <c r="D97" s="255">
        <v>0</v>
      </c>
      <c r="E97" s="256">
        <v>0</v>
      </c>
      <c r="F97" s="257">
        <v>0</v>
      </c>
      <c r="G97" s="79">
        <v>0</v>
      </c>
      <c r="H97" s="60">
        <v>0</v>
      </c>
    </row>
    <row r="98" spans="1:9" x14ac:dyDescent="0.25">
      <c r="A98" s="51" t="s">
        <v>82</v>
      </c>
      <c r="B98" s="75" t="s">
        <v>83</v>
      </c>
      <c r="C98" s="159">
        <v>250000</v>
      </c>
      <c r="D98" s="247">
        <f>SUM(D99:D100)</f>
        <v>135000</v>
      </c>
      <c r="E98" s="248">
        <f t="shared" ref="E98:G98" si="61">SUM(E99:E100)</f>
        <v>10000</v>
      </c>
      <c r="F98" s="249">
        <f t="shared" si="61"/>
        <v>10000</v>
      </c>
      <c r="G98" s="212">
        <f t="shared" si="61"/>
        <v>10000</v>
      </c>
      <c r="H98" s="55">
        <v>100</v>
      </c>
    </row>
    <row r="99" spans="1:9" x14ac:dyDescent="0.25">
      <c r="A99" s="80" t="s">
        <v>88</v>
      </c>
      <c r="B99" s="81" t="s">
        <v>89</v>
      </c>
      <c r="C99" s="173">
        <v>200000</v>
      </c>
      <c r="D99" s="266">
        <v>115000</v>
      </c>
      <c r="E99" s="267">
        <v>0</v>
      </c>
      <c r="F99" s="268">
        <v>0</v>
      </c>
      <c r="G99" s="215">
        <v>0</v>
      </c>
      <c r="H99" s="60">
        <v>0</v>
      </c>
    </row>
    <row r="100" spans="1:9" x14ac:dyDescent="0.25">
      <c r="A100" s="80" t="s">
        <v>96</v>
      </c>
      <c r="B100" s="81" t="s">
        <v>83</v>
      </c>
      <c r="C100" s="173">
        <v>50000</v>
      </c>
      <c r="D100" s="250">
        <v>20000</v>
      </c>
      <c r="E100" s="253">
        <v>10000</v>
      </c>
      <c r="F100" s="254">
        <v>10000</v>
      </c>
      <c r="G100" s="215">
        <v>10000</v>
      </c>
      <c r="H100" s="60">
        <v>100</v>
      </c>
    </row>
    <row r="101" spans="1:9" x14ac:dyDescent="0.25">
      <c r="A101" s="48" t="s">
        <v>156</v>
      </c>
      <c r="B101" s="72" t="s">
        <v>157</v>
      </c>
      <c r="C101" s="154">
        <v>200200</v>
      </c>
      <c r="D101" s="244">
        <f>SUM(D102:D104)</f>
        <v>0</v>
      </c>
      <c r="E101" s="245">
        <f>SUM(E102:E104)</f>
        <v>0</v>
      </c>
      <c r="F101" s="246">
        <f>SUM(F102:F104)</f>
        <v>0</v>
      </c>
      <c r="G101" s="74">
        <f>SUM(G102)</f>
        <v>0</v>
      </c>
      <c r="H101" s="50">
        <v>0</v>
      </c>
    </row>
    <row r="102" spans="1:9" x14ac:dyDescent="0.25">
      <c r="A102" s="56" t="s">
        <v>67</v>
      </c>
      <c r="B102" s="77" t="s">
        <v>68</v>
      </c>
      <c r="C102" s="160">
        <v>70000</v>
      </c>
      <c r="D102" s="269">
        <v>0</v>
      </c>
      <c r="E102" s="270">
        <v>0</v>
      </c>
      <c r="F102" s="271">
        <v>0</v>
      </c>
      <c r="G102" s="84">
        <v>0</v>
      </c>
      <c r="H102" s="60">
        <v>0</v>
      </c>
    </row>
    <row r="103" spans="1:9" x14ac:dyDescent="0.25">
      <c r="A103" s="56" t="s">
        <v>71</v>
      </c>
      <c r="B103" s="77" t="s">
        <v>72</v>
      </c>
      <c r="C103" s="160">
        <v>20000</v>
      </c>
      <c r="D103" s="269">
        <v>0</v>
      </c>
      <c r="E103" s="270">
        <v>0</v>
      </c>
      <c r="F103" s="271">
        <v>0</v>
      </c>
      <c r="G103" s="79">
        <v>0</v>
      </c>
      <c r="H103" s="60">
        <v>0</v>
      </c>
    </row>
    <row r="104" spans="1:9" ht="15.75" thickBot="1" x14ac:dyDescent="0.3">
      <c r="A104" s="61" t="s">
        <v>96</v>
      </c>
      <c r="B104" s="86" t="s">
        <v>83</v>
      </c>
      <c r="C104" s="161">
        <v>110200</v>
      </c>
      <c r="D104" s="272">
        <v>0</v>
      </c>
      <c r="E104" s="273">
        <v>0</v>
      </c>
      <c r="F104" s="274">
        <v>0</v>
      </c>
      <c r="G104" s="88">
        <v>0</v>
      </c>
      <c r="H104" s="191">
        <v>0</v>
      </c>
    </row>
    <row r="105" spans="1:9" ht="15.75" thickBot="1" x14ac:dyDescent="0.3">
      <c r="A105" s="90" t="s">
        <v>136</v>
      </c>
      <c r="B105" s="199" t="s">
        <v>137</v>
      </c>
      <c r="C105" s="169">
        <v>5522600</v>
      </c>
      <c r="D105" s="275">
        <f t="shared" ref="D105:D106" si="62">D106</f>
        <v>4427470</v>
      </c>
      <c r="E105" s="276">
        <f t="shared" ref="E105:G106" si="63">E106</f>
        <v>4423470</v>
      </c>
      <c r="F105" s="277">
        <f t="shared" si="63"/>
        <v>4423470</v>
      </c>
      <c r="G105" s="216">
        <f t="shared" si="63"/>
        <v>4056339.5</v>
      </c>
      <c r="H105" s="94">
        <v>91.700395843082475</v>
      </c>
      <c r="I105" s="147"/>
    </row>
    <row r="106" spans="1:9" x14ac:dyDescent="0.25">
      <c r="A106" s="43" t="s">
        <v>138</v>
      </c>
      <c r="B106" s="70" t="s">
        <v>139</v>
      </c>
      <c r="C106" s="158">
        <v>5522600</v>
      </c>
      <c r="D106" s="241">
        <f t="shared" si="62"/>
        <v>4427470</v>
      </c>
      <c r="E106" s="242">
        <f t="shared" si="63"/>
        <v>4423470</v>
      </c>
      <c r="F106" s="243">
        <f t="shared" si="63"/>
        <v>4423470</v>
      </c>
      <c r="G106" s="211">
        <f t="shared" si="63"/>
        <v>4056339.5</v>
      </c>
      <c r="H106" s="47">
        <v>91.700395843082475</v>
      </c>
    </row>
    <row r="107" spans="1:9" x14ac:dyDescent="0.25">
      <c r="A107" s="48" t="s">
        <v>6</v>
      </c>
      <c r="B107" s="72" t="s">
        <v>7</v>
      </c>
      <c r="C107" s="154">
        <v>5522600</v>
      </c>
      <c r="D107" s="244">
        <f>D108+D110+D114</f>
        <v>4427470</v>
      </c>
      <c r="E107" s="245">
        <f t="shared" ref="E107:G107" si="64">E108+E110+E114</f>
        <v>4423470</v>
      </c>
      <c r="F107" s="246">
        <f t="shared" ref="F107" si="65">F108+F110+F114</f>
        <v>4423470</v>
      </c>
      <c r="G107" s="74">
        <f t="shared" si="64"/>
        <v>4056339.5</v>
      </c>
      <c r="H107" s="50">
        <f>(G107/F107)*100</f>
        <v>91.700395843082475</v>
      </c>
    </row>
    <row r="108" spans="1:9" x14ac:dyDescent="0.25">
      <c r="A108" s="51" t="s">
        <v>39</v>
      </c>
      <c r="B108" s="75" t="s">
        <v>40</v>
      </c>
      <c r="C108" s="159">
        <v>120000</v>
      </c>
      <c r="D108" s="247">
        <f>D109</f>
        <v>80000</v>
      </c>
      <c r="E108" s="248">
        <f t="shared" ref="E108:G108" si="66">E109</f>
        <v>76000</v>
      </c>
      <c r="F108" s="249">
        <f t="shared" si="66"/>
        <v>76000</v>
      </c>
      <c r="G108" s="212">
        <f t="shared" si="66"/>
        <v>5673.75</v>
      </c>
      <c r="H108" s="55">
        <f>(G108/F108)*100</f>
        <v>7.4654605263157894</v>
      </c>
    </row>
    <row r="109" spans="1:9" x14ac:dyDescent="0.25">
      <c r="A109" s="56" t="s">
        <v>45</v>
      </c>
      <c r="B109" s="77" t="s">
        <v>46</v>
      </c>
      <c r="C109" s="160">
        <v>120000</v>
      </c>
      <c r="D109" s="255">
        <v>80000</v>
      </c>
      <c r="E109" s="256">
        <v>76000</v>
      </c>
      <c r="F109" s="257">
        <v>76000</v>
      </c>
      <c r="G109" s="79">
        <v>5673.75</v>
      </c>
      <c r="H109" s="60">
        <f t="shared" ref="H109" si="67">(G109/F109)*100</f>
        <v>7.4654605263157894</v>
      </c>
    </row>
    <row r="110" spans="1:9" x14ac:dyDescent="0.25">
      <c r="A110" s="51" t="s">
        <v>61</v>
      </c>
      <c r="B110" s="75" t="s">
        <v>62</v>
      </c>
      <c r="C110" s="159">
        <v>5402600</v>
      </c>
      <c r="D110" s="247">
        <f>SUM(D111:D113)</f>
        <v>4347470</v>
      </c>
      <c r="E110" s="248">
        <f t="shared" ref="E110:G110" si="68">SUM(E111:E113)</f>
        <v>4347470</v>
      </c>
      <c r="F110" s="249">
        <f t="shared" ref="F110" si="69">SUM(F111:F113)</f>
        <v>4347470</v>
      </c>
      <c r="G110" s="212">
        <f t="shared" si="68"/>
        <v>4050665.75</v>
      </c>
      <c r="H110" s="55">
        <f>(G110/F110)*100</f>
        <v>93.172943114041047</v>
      </c>
    </row>
    <row r="111" spans="1:9" x14ac:dyDescent="0.25">
      <c r="A111" s="56" t="s">
        <v>65</v>
      </c>
      <c r="B111" s="77" t="s">
        <v>66</v>
      </c>
      <c r="C111" s="160">
        <v>250000</v>
      </c>
      <c r="D111" s="250">
        <v>237500</v>
      </c>
      <c r="E111" s="253">
        <v>237500</v>
      </c>
      <c r="F111" s="254">
        <v>237500</v>
      </c>
      <c r="G111" s="79">
        <v>27962.5</v>
      </c>
      <c r="H111" s="60">
        <f t="shared" ref="H111:H113" si="70">(G111/F111)*100</f>
        <v>11.773684210526316</v>
      </c>
    </row>
    <row r="112" spans="1:9" x14ac:dyDescent="0.25">
      <c r="A112" s="56" t="s">
        <v>75</v>
      </c>
      <c r="B112" s="77" t="s">
        <v>76</v>
      </c>
      <c r="C112" s="160">
        <v>4999600</v>
      </c>
      <c r="D112" s="255">
        <v>3964620</v>
      </c>
      <c r="E112" s="256">
        <v>3964620</v>
      </c>
      <c r="F112" s="257">
        <v>3964620</v>
      </c>
      <c r="G112" s="79">
        <v>4022703.25</v>
      </c>
      <c r="H112" s="60">
        <f t="shared" si="70"/>
        <v>101.46503952459504</v>
      </c>
    </row>
    <row r="113" spans="1:10" x14ac:dyDescent="0.25">
      <c r="A113" s="56" t="s">
        <v>77</v>
      </c>
      <c r="B113" s="77" t="s">
        <v>78</v>
      </c>
      <c r="C113" s="160">
        <v>153000</v>
      </c>
      <c r="D113" s="250">
        <v>145350</v>
      </c>
      <c r="E113" s="253">
        <v>145350</v>
      </c>
      <c r="F113" s="254">
        <v>145350</v>
      </c>
      <c r="G113" s="79">
        <v>0</v>
      </c>
      <c r="H113" s="60">
        <f t="shared" si="70"/>
        <v>0</v>
      </c>
    </row>
    <row r="114" spans="1:10" x14ac:dyDescent="0.25">
      <c r="A114" s="51" t="s">
        <v>109</v>
      </c>
      <c r="B114" s="75" t="s">
        <v>110</v>
      </c>
      <c r="C114" s="159">
        <v>0</v>
      </c>
      <c r="D114" s="247">
        <f>SUM(D115)</f>
        <v>0</v>
      </c>
      <c r="E114" s="248">
        <f t="shared" ref="E114:G114" si="71">SUM(E115)</f>
        <v>0</v>
      </c>
      <c r="F114" s="249">
        <f t="shared" si="71"/>
        <v>0</v>
      </c>
      <c r="G114" s="212">
        <f t="shared" si="71"/>
        <v>0</v>
      </c>
      <c r="H114" s="55">
        <v>0</v>
      </c>
    </row>
    <row r="115" spans="1:10" ht="15.75" thickBot="1" x14ac:dyDescent="0.3">
      <c r="A115" s="80" t="s">
        <v>140</v>
      </c>
      <c r="B115" s="81" t="s">
        <v>141</v>
      </c>
      <c r="C115" s="173">
        <v>0</v>
      </c>
      <c r="D115" s="288">
        <v>0</v>
      </c>
      <c r="E115" s="289">
        <v>0</v>
      </c>
      <c r="F115" s="290">
        <v>0</v>
      </c>
      <c r="G115" s="215">
        <v>0</v>
      </c>
      <c r="H115" s="291">
        <v>0</v>
      </c>
    </row>
    <row r="116" spans="1:10" ht="15.75" thickBot="1" x14ac:dyDescent="0.3">
      <c r="A116" s="117" t="s">
        <v>142</v>
      </c>
      <c r="B116" s="204" t="s">
        <v>143</v>
      </c>
      <c r="C116" s="170">
        <v>96668557</v>
      </c>
      <c r="D116" s="278">
        <f>D117</f>
        <v>84678377</v>
      </c>
      <c r="E116" s="217">
        <f t="shared" ref="E116:G116" si="72">E117</f>
        <v>77568377</v>
      </c>
      <c r="F116" s="279">
        <f t="shared" si="72"/>
        <v>77568377</v>
      </c>
      <c r="G116" s="217">
        <f t="shared" si="72"/>
        <v>72555128.870000005</v>
      </c>
      <c r="H116" s="99">
        <v>93.536994940605766</v>
      </c>
    </row>
    <row r="117" spans="1:10" x14ac:dyDescent="0.25">
      <c r="A117" s="100" t="s">
        <v>144</v>
      </c>
      <c r="B117" s="200" t="s">
        <v>145</v>
      </c>
      <c r="C117" s="171">
        <v>96668557</v>
      </c>
      <c r="D117" s="280">
        <f>SUM(D118)</f>
        <v>84678377</v>
      </c>
      <c r="E117" s="218">
        <f t="shared" ref="E117:G117" si="73">SUM(E118)</f>
        <v>77568377</v>
      </c>
      <c r="F117" s="281">
        <f t="shared" si="73"/>
        <v>77568377</v>
      </c>
      <c r="G117" s="218">
        <f t="shared" si="73"/>
        <v>72555128.870000005</v>
      </c>
      <c r="H117" s="104">
        <v>93.536994940605766</v>
      </c>
      <c r="I117" s="147"/>
    </row>
    <row r="118" spans="1:10" x14ac:dyDescent="0.25">
      <c r="A118" s="48" t="s">
        <v>8</v>
      </c>
      <c r="B118" s="72" t="s">
        <v>146</v>
      </c>
      <c r="C118" s="172">
        <v>96668557</v>
      </c>
      <c r="D118" s="282">
        <f>D119+D124+D127+D131+D134+D143+D146+D151+D122</f>
        <v>84678377</v>
      </c>
      <c r="E118" s="219">
        <f t="shared" ref="E118:G118" si="74">E119+E124+E127+E131+E134+E143+E146+E151+E122</f>
        <v>77568377</v>
      </c>
      <c r="F118" s="283">
        <f t="shared" ref="F118" si="75">F119+F124+F127+F131+F134+F143+F146+F151+F122</f>
        <v>77568377</v>
      </c>
      <c r="G118" s="219">
        <f t="shared" si="74"/>
        <v>72555128.870000005</v>
      </c>
      <c r="H118" s="50">
        <f>(G118/F118)*100</f>
        <v>93.536994940605766</v>
      </c>
    </row>
    <row r="119" spans="1:10" x14ac:dyDescent="0.25">
      <c r="A119" s="108" t="s">
        <v>24</v>
      </c>
      <c r="B119" s="201" t="s">
        <v>25</v>
      </c>
      <c r="C119" s="159">
        <v>40940142</v>
      </c>
      <c r="D119" s="247">
        <f>SUM(D120:D121)</f>
        <v>33374342</v>
      </c>
      <c r="E119" s="248">
        <f t="shared" ref="E119:G119" si="76">SUM(E120:E121)</f>
        <v>33324342</v>
      </c>
      <c r="F119" s="249">
        <f t="shared" ref="F119" si="77">SUM(F120:F121)</f>
        <v>33324342</v>
      </c>
      <c r="G119" s="212">
        <f t="shared" si="76"/>
        <v>31486873.34</v>
      </c>
      <c r="H119" s="55">
        <f>(G119/F119)*100</f>
        <v>94.486106702421907</v>
      </c>
    </row>
    <row r="120" spans="1:10" x14ac:dyDescent="0.25">
      <c r="A120" s="110" t="s">
        <v>26</v>
      </c>
      <c r="B120" s="201" t="s">
        <v>27</v>
      </c>
      <c r="C120" s="160">
        <v>40565080</v>
      </c>
      <c r="D120" s="255">
        <v>32999280</v>
      </c>
      <c r="E120" s="256">
        <v>32949280</v>
      </c>
      <c r="F120" s="257">
        <v>32949280</v>
      </c>
      <c r="G120" s="79">
        <v>31352582.739999998</v>
      </c>
      <c r="H120" s="60">
        <f t="shared" ref="H120:H121" si="78">(G120/F120)*100</f>
        <v>95.154075415304973</v>
      </c>
    </row>
    <row r="121" spans="1:10" x14ac:dyDescent="0.25">
      <c r="A121" s="110" t="s">
        <v>28</v>
      </c>
      <c r="B121" s="201" t="s">
        <v>29</v>
      </c>
      <c r="C121" s="160">
        <v>375062</v>
      </c>
      <c r="D121" s="250">
        <v>375062</v>
      </c>
      <c r="E121" s="253">
        <v>375062</v>
      </c>
      <c r="F121" s="254">
        <v>375062</v>
      </c>
      <c r="G121" s="79">
        <v>134290.6</v>
      </c>
      <c r="H121" s="60">
        <f t="shared" si="78"/>
        <v>35.804906922055558</v>
      </c>
    </row>
    <row r="122" spans="1:10" x14ac:dyDescent="0.25">
      <c r="A122" s="108" t="s">
        <v>30</v>
      </c>
      <c r="B122" s="201" t="s">
        <v>31</v>
      </c>
      <c r="C122" s="159">
        <v>472000</v>
      </c>
      <c r="D122" s="247">
        <f>SUM(D123)</f>
        <v>0</v>
      </c>
      <c r="E122" s="248">
        <f t="shared" ref="E122:G122" si="79">SUM(E123)</f>
        <v>57225</v>
      </c>
      <c r="F122" s="249">
        <f t="shared" si="79"/>
        <v>57225</v>
      </c>
      <c r="G122" s="212">
        <f t="shared" si="79"/>
        <v>376500</v>
      </c>
      <c r="H122" s="55">
        <f>(G122/F122)*100</f>
        <v>657.92922673656619</v>
      </c>
      <c r="J122" s="179"/>
    </row>
    <row r="123" spans="1:10" x14ac:dyDescent="0.25">
      <c r="A123" s="110" t="s">
        <v>32</v>
      </c>
      <c r="B123" s="201" t="s">
        <v>31</v>
      </c>
      <c r="C123" s="160">
        <v>472000</v>
      </c>
      <c r="D123" s="250">
        <v>0</v>
      </c>
      <c r="E123" s="253">
        <v>57225</v>
      </c>
      <c r="F123" s="254">
        <v>57225</v>
      </c>
      <c r="G123" s="79">
        <v>376500</v>
      </c>
      <c r="H123" s="60">
        <f t="shared" ref="H123" si="80">(G123/F123)*100</f>
        <v>657.92922673656619</v>
      </c>
      <c r="J123" s="179"/>
    </row>
    <row r="124" spans="1:10" x14ac:dyDescent="0.25">
      <c r="A124" s="108" t="s">
        <v>33</v>
      </c>
      <c r="B124" s="201" t="s">
        <v>34</v>
      </c>
      <c r="C124" s="159">
        <v>6755123</v>
      </c>
      <c r="D124" s="247">
        <f>SUM(D125:D126)</f>
        <v>4625123</v>
      </c>
      <c r="E124" s="248">
        <f t="shared" ref="E124:G124" si="81">SUM(E125:E126)</f>
        <v>4617898</v>
      </c>
      <c r="F124" s="249">
        <f t="shared" ref="F124" si="82">SUM(F125:F126)</f>
        <v>4617898</v>
      </c>
      <c r="G124" s="212">
        <f t="shared" si="81"/>
        <v>4516558.26</v>
      </c>
      <c r="H124" s="55">
        <f>(G124/F124)*100</f>
        <v>97.805500684510577</v>
      </c>
      <c r="I124" s="179"/>
      <c r="J124" s="179"/>
    </row>
    <row r="125" spans="1:10" x14ac:dyDescent="0.25">
      <c r="A125" s="110" t="s">
        <v>35</v>
      </c>
      <c r="B125" s="201" t="s">
        <v>36</v>
      </c>
      <c r="C125" s="160">
        <v>6755123</v>
      </c>
      <c r="D125" s="255">
        <v>4625123</v>
      </c>
      <c r="E125" s="256">
        <v>4617898</v>
      </c>
      <c r="F125" s="257">
        <v>4617898</v>
      </c>
      <c r="G125" s="79">
        <v>4516558.26</v>
      </c>
      <c r="H125" s="60">
        <f t="shared" ref="H125:H126" si="83">(G125/F125)*100</f>
        <v>97.805500684510577</v>
      </c>
      <c r="J125" s="179"/>
    </row>
    <row r="126" spans="1:10" x14ac:dyDescent="0.25">
      <c r="A126" s="110" t="s">
        <v>37</v>
      </c>
      <c r="B126" s="201" t="s">
        <v>147</v>
      </c>
      <c r="C126" s="160">
        <v>0</v>
      </c>
      <c r="D126" s="250">
        <v>0</v>
      </c>
      <c r="E126" s="253">
        <v>0</v>
      </c>
      <c r="F126" s="254">
        <v>0</v>
      </c>
      <c r="G126" s="79">
        <v>0</v>
      </c>
      <c r="H126" s="60"/>
      <c r="J126" s="179"/>
    </row>
    <row r="127" spans="1:10" x14ac:dyDescent="0.25">
      <c r="A127" s="108" t="s">
        <v>39</v>
      </c>
      <c r="B127" s="201" t="s">
        <v>40</v>
      </c>
      <c r="C127" s="159">
        <v>3040000</v>
      </c>
      <c r="D127" s="247">
        <f>SUM(D128:D130)</f>
        <v>2000000</v>
      </c>
      <c r="E127" s="248">
        <f t="shared" ref="E127:G127" si="84">SUM(E128:E130)</f>
        <v>1940000</v>
      </c>
      <c r="F127" s="249">
        <f t="shared" ref="F127" si="85">SUM(F128:F130)</f>
        <v>1940000</v>
      </c>
      <c r="G127" s="212">
        <f t="shared" si="84"/>
        <v>1175964.44</v>
      </c>
      <c r="H127" s="55">
        <f>(G127/F127)*100</f>
        <v>60.616723711340207</v>
      </c>
    </row>
    <row r="128" spans="1:10" x14ac:dyDescent="0.25">
      <c r="A128" s="110" t="s">
        <v>41</v>
      </c>
      <c r="B128" s="201" t="s">
        <v>42</v>
      </c>
      <c r="C128" s="160">
        <v>1000000</v>
      </c>
      <c r="D128" s="255">
        <v>500000</v>
      </c>
      <c r="E128" s="256">
        <v>500000</v>
      </c>
      <c r="F128" s="257">
        <v>500000</v>
      </c>
      <c r="G128" s="79">
        <v>100379.5</v>
      </c>
      <c r="H128" s="60">
        <f t="shared" ref="H128:H130" si="86">(G128/F128)*100</f>
        <v>20.075900000000001</v>
      </c>
    </row>
    <row r="129" spans="1:9" x14ac:dyDescent="0.25">
      <c r="A129" s="110" t="s">
        <v>43</v>
      </c>
      <c r="B129" s="201" t="s">
        <v>44</v>
      </c>
      <c r="C129" s="160">
        <v>1040000</v>
      </c>
      <c r="D129" s="255">
        <v>900000</v>
      </c>
      <c r="E129" s="256">
        <v>900000</v>
      </c>
      <c r="F129" s="257">
        <v>900000</v>
      </c>
      <c r="G129" s="79">
        <v>969787.84</v>
      </c>
      <c r="H129" s="60">
        <f t="shared" si="86"/>
        <v>107.75420444444444</v>
      </c>
    </row>
    <row r="130" spans="1:9" x14ac:dyDescent="0.25">
      <c r="A130" s="110" t="s">
        <v>45</v>
      </c>
      <c r="B130" s="201" t="s">
        <v>46</v>
      </c>
      <c r="C130" s="160">
        <v>1000000</v>
      </c>
      <c r="D130" s="255">
        <v>600000</v>
      </c>
      <c r="E130" s="256">
        <v>540000</v>
      </c>
      <c r="F130" s="257">
        <v>540000</v>
      </c>
      <c r="G130" s="79">
        <v>105797.1</v>
      </c>
      <c r="H130" s="60">
        <f t="shared" si="86"/>
        <v>19.592055555555557</v>
      </c>
      <c r="I130" s="181"/>
    </row>
    <row r="131" spans="1:9" x14ac:dyDescent="0.25">
      <c r="A131" s="108" t="s">
        <v>49</v>
      </c>
      <c r="B131" s="201" t="s">
        <v>50</v>
      </c>
      <c r="C131" s="159">
        <v>3440380</v>
      </c>
      <c r="D131" s="247">
        <f>SUM(D132:D133)</f>
        <v>3300000</v>
      </c>
      <c r="E131" s="248">
        <f t="shared" ref="E131:G131" si="87">SUM(E132:E133)</f>
        <v>3300000</v>
      </c>
      <c r="F131" s="249">
        <f t="shared" ref="F131" si="88">SUM(F132:F133)</f>
        <v>3300000</v>
      </c>
      <c r="G131" s="212">
        <f t="shared" si="87"/>
        <v>2820754.06</v>
      </c>
      <c r="H131" s="55">
        <f>(G131/F131)*100</f>
        <v>85.477395757575763</v>
      </c>
    </row>
    <row r="132" spans="1:9" x14ac:dyDescent="0.25">
      <c r="A132" s="110" t="s">
        <v>51</v>
      </c>
      <c r="B132" s="201" t="s">
        <v>52</v>
      </c>
      <c r="C132" s="160">
        <v>1800000</v>
      </c>
      <c r="D132" s="250">
        <v>1800000</v>
      </c>
      <c r="E132" s="253">
        <v>1800000</v>
      </c>
      <c r="F132" s="254">
        <v>1800000</v>
      </c>
      <c r="G132" s="79">
        <v>2141160.87</v>
      </c>
      <c r="H132" s="60">
        <f t="shared" ref="H132:H133" si="89">(G132/F132)*100</f>
        <v>118.95338166666667</v>
      </c>
    </row>
    <row r="133" spans="1:9" x14ac:dyDescent="0.25">
      <c r="A133" s="110" t="s">
        <v>53</v>
      </c>
      <c r="B133" s="201" t="s">
        <v>54</v>
      </c>
      <c r="C133" s="160">
        <v>1640380</v>
      </c>
      <c r="D133" s="255">
        <v>1500000</v>
      </c>
      <c r="E133" s="256">
        <v>1500000</v>
      </c>
      <c r="F133" s="257">
        <v>1500000</v>
      </c>
      <c r="G133" s="79">
        <v>679593.19</v>
      </c>
      <c r="H133" s="60">
        <f t="shared" si="89"/>
        <v>45.30621266666666</v>
      </c>
    </row>
    <row r="134" spans="1:9" x14ac:dyDescent="0.25">
      <c r="A134" s="108" t="s">
        <v>61</v>
      </c>
      <c r="B134" s="201" t="s">
        <v>62</v>
      </c>
      <c r="C134" s="159">
        <v>34247348</v>
      </c>
      <c r="D134" s="247">
        <f>SUM(D135:D142)</f>
        <v>33655348</v>
      </c>
      <c r="E134" s="248">
        <f t="shared" ref="E134:G134" si="90">SUM(E135:E142)</f>
        <v>33655348</v>
      </c>
      <c r="F134" s="249">
        <f t="shared" ref="F134" si="91">SUM(F135:F142)</f>
        <v>33655348</v>
      </c>
      <c r="G134" s="212">
        <f t="shared" si="90"/>
        <v>31776143.740000002</v>
      </c>
      <c r="H134" s="55">
        <f>(G134/F134)*100</f>
        <v>94.416327948830016</v>
      </c>
    </row>
    <row r="135" spans="1:9" x14ac:dyDescent="0.25">
      <c r="A135" s="110" t="s">
        <v>63</v>
      </c>
      <c r="B135" s="201" t="s">
        <v>64</v>
      </c>
      <c r="C135" s="160">
        <v>1000000</v>
      </c>
      <c r="D135" s="250">
        <v>1000000</v>
      </c>
      <c r="E135" s="253">
        <v>1000000</v>
      </c>
      <c r="F135" s="254">
        <v>1000000</v>
      </c>
      <c r="G135" s="79">
        <v>920951.41</v>
      </c>
      <c r="H135" s="60">
        <f t="shared" ref="H135:H142" si="92">(G135/F135)*100</f>
        <v>92.095140999999998</v>
      </c>
    </row>
    <row r="136" spans="1:9" x14ac:dyDescent="0.25">
      <c r="A136" s="110" t="s">
        <v>65</v>
      </c>
      <c r="B136" s="201" t="s">
        <v>66</v>
      </c>
      <c r="C136" s="160">
        <v>5141800</v>
      </c>
      <c r="D136" s="250">
        <v>5141800</v>
      </c>
      <c r="E136" s="253">
        <v>5141800</v>
      </c>
      <c r="F136" s="254">
        <v>5141800</v>
      </c>
      <c r="G136" s="79">
        <v>2173446.41</v>
      </c>
      <c r="H136" s="60">
        <f t="shared" si="92"/>
        <v>42.270146835738458</v>
      </c>
    </row>
    <row r="137" spans="1:9" x14ac:dyDescent="0.25">
      <c r="A137" s="110" t="s">
        <v>67</v>
      </c>
      <c r="B137" s="201" t="s">
        <v>68</v>
      </c>
      <c r="C137" s="160">
        <v>200000</v>
      </c>
      <c r="D137" s="255">
        <v>158000</v>
      </c>
      <c r="E137" s="256">
        <v>158000</v>
      </c>
      <c r="F137" s="257">
        <v>158000</v>
      </c>
      <c r="G137" s="79">
        <v>118984.34</v>
      </c>
      <c r="H137" s="60">
        <f t="shared" si="92"/>
        <v>75.306544303797466</v>
      </c>
    </row>
    <row r="138" spans="1:9" x14ac:dyDescent="0.25">
      <c r="A138" s="110" t="s">
        <v>69</v>
      </c>
      <c r="B138" s="201" t="s">
        <v>70</v>
      </c>
      <c r="C138" s="160">
        <v>900000</v>
      </c>
      <c r="D138" s="250">
        <v>900000</v>
      </c>
      <c r="E138" s="253">
        <v>900000</v>
      </c>
      <c r="F138" s="254">
        <v>900000</v>
      </c>
      <c r="G138" s="79">
        <v>200000</v>
      </c>
      <c r="H138" s="60">
        <f t="shared" si="92"/>
        <v>22.222222222222221</v>
      </c>
    </row>
    <row r="139" spans="1:9" x14ac:dyDescent="0.25">
      <c r="A139" s="110" t="s">
        <v>71</v>
      </c>
      <c r="B139" s="201" t="s">
        <v>72</v>
      </c>
      <c r="C139" s="160">
        <v>6000000</v>
      </c>
      <c r="D139" s="250">
        <v>6000000</v>
      </c>
      <c r="E139" s="253">
        <v>6000000</v>
      </c>
      <c r="F139" s="254">
        <v>6000000</v>
      </c>
      <c r="G139" s="79">
        <v>4529893.7</v>
      </c>
      <c r="H139" s="60">
        <f t="shared" si="92"/>
        <v>75.498228333333344</v>
      </c>
    </row>
    <row r="140" spans="1:9" x14ac:dyDescent="0.25">
      <c r="A140" s="110" t="s">
        <v>75</v>
      </c>
      <c r="B140" s="201" t="s">
        <v>76</v>
      </c>
      <c r="C140" s="160">
        <v>3250000</v>
      </c>
      <c r="D140" s="255">
        <v>2700000</v>
      </c>
      <c r="E140" s="256">
        <v>2700000</v>
      </c>
      <c r="F140" s="257">
        <v>2700000</v>
      </c>
      <c r="G140" s="79">
        <v>1536836.24</v>
      </c>
      <c r="H140" s="60">
        <f t="shared" si="92"/>
        <v>56.919860740740738</v>
      </c>
    </row>
    <row r="141" spans="1:9" x14ac:dyDescent="0.25">
      <c r="A141" s="110" t="s">
        <v>121</v>
      </c>
      <c r="B141" s="201" t="s">
        <v>122</v>
      </c>
      <c r="C141" s="160">
        <v>16755548</v>
      </c>
      <c r="D141" s="250">
        <v>16755548</v>
      </c>
      <c r="E141" s="253">
        <v>16755548</v>
      </c>
      <c r="F141" s="254">
        <v>16755548</v>
      </c>
      <c r="G141" s="79">
        <v>21277975.390000001</v>
      </c>
      <c r="H141" s="60">
        <f t="shared" si="92"/>
        <v>126.99062656739129</v>
      </c>
    </row>
    <row r="142" spans="1:9" x14ac:dyDescent="0.25">
      <c r="A142" s="110" t="s">
        <v>77</v>
      </c>
      <c r="B142" s="201" t="s">
        <v>78</v>
      </c>
      <c r="C142" s="160">
        <v>1000000</v>
      </c>
      <c r="D142" s="250">
        <v>1000000</v>
      </c>
      <c r="E142" s="253">
        <v>1000000</v>
      </c>
      <c r="F142" s="254">
        <v>1000000</v>
      </c>
      <c r="G142" s="79">
        <v>1018056.25</v>
      </c>
      <c r="H142" s="60">
        <f t="shared" si="92"/>
        <v>101.80562500000001</v>
      </c>
    </row>
    <row r="143" spans="1:9" x14ac:dyDescent="0.25">
      <c r="A143" s="108" t="s">
        <v>82</v>
      </c>
      <c r="B143" s="201" t="s">
        <v>83</v>
      </c>
      <c r="C143" s="159">
        <v>150000</v>
      </c>
      <c r="D143" s="247">
        <f>SUM(D144:D145)</f>
        <v>100000</v>
      </c>
      <c r="E143" s="248">
        <f t="shared" ref="E143:G143" si="93">SUM(E144:E145)</f>
        <v>100000</v>
      </c>
      <c r="F143" s="249">
        <f t="shared" si="93"/>
        <v>100000</v>
      </c>
      <c r="G143" s="212">
        <f t="shared" si="93"/>
        <v>52637.229999999996</v>
      </c>
      <c r="H143" s="55">
        <f>(G143/F143)*100</f>
        <v>52.637229999999988</v>
      </c>
    </row>
    <row r="144" spans="1:9" x14ac:dyDescent="0.25">
      <c r="A144" s="111" t="s">
        <v>86</v>
      </c>
      <c r="B144" s="202" t="s">
        <v>87</v>
      </c>
      <c r="C144" s="173">
        <v>50000</v>
      </c>
      <c r="D144" s="250">
        <v>50000</v>
      </c>
      <c r="E144" s="253">
        <v>50000</v>
      </c>
      <c r="F144" s="254">
        <v>50000</v>
      </c>
      <c r="G144" s="79">
        <v>50283.839999999997</v>
      </c>
      <c r="H144" s="60">
        <f t="shared" ref="H144:H145" si="94">(G144/F144)*100</f>
        <v>100.56768000000001</v>
      </c>
    </row>
    <row r="145" spans="1:9" x14ac:dyDescent="0.25">
      <c r="A145" s="111" t="s">
        <v>88</v>
      </c>
      <c r="B145" s="202" t="s">
        <v>89</v>
      </c>
      <c r="C145" s="173">
        <v>100000</v>
      </c>
      <c r="D145" s="255">
        <v>50000</v>
      </c>
      <c r="E145" s="256">
        <v>50000</v>
      </c>
      <c r="F145" s="257">
        <v>50000</v>
      </c>
      <c r="G145" s="79">
        <v>2353.39</v>
      </c>
      <c r="H145" s="60">
        <f t="shared" si="94"/>
        <v>4.7067800000000002</v>
      </c>
    </row>
    <row r="146" spans="1:9" x14ac:dyDescent="0.25">
      <c r="A146" s="108" t="s">
        <v>109</v>
      </c>
      <c r="B146" s="201" t="s">
        <v>110</v>
      </c>
      <c r="C146" s="159">
        <v>7623564</v>
      </c>
      <c r="D146" s="247">
        <f>SUM(D147:D150)</f>
        <v>7623564</v>
      </c>
      <c r="E146" s="248">
        <f t="shared" ref="E146:G146" si="95">SUM(E147:E150)</f>
        <v>573564</v>
      </c>
      <c r="F146" s="249">
        <f t="shared" ref="F146" si="96">SUM(F147:F150)</f>
        <v>573564</v>
      </c>
      <c r="G146" s="212">
        <f t="shared" si="95"/>
        <v>349697.8</v>
      </c>
      <c r="H146" s="55">
        <f>(G146/F146)*100</f>
        <v>60.969272827443845</v>
      </c>
    </row>
    <row r="147" spans="1:9" x14ac:dyDescent="0.25">
      <c r="A147" s="111" t="s">
        <v>111</v>
      </c>
      <c r="B147" s="201" t="s">
        <v>112</v>
      </c>
      <c r="C147" s="160">
        <v>7223964</v>
      </c>
      <c r="D147" s="250">
        <v>7223964</v>
      </c>
      <c r="E147" s="253">
        <v>173964</v>
      </c>
      <c r="F147" s="254">
        <v>173964</v>
      </c>
      <c r="G147" s="79">
        <v>127870</v>
      </c>
      <c r="H147" s="60">
        <f t="shared" ref="H147:H150" si="97">(G147/F147)*100</f>
        <v>73.503713411970296</v>
      </c>
      <c r="I147" s="147"/>
    </row>
    <row r="148" spans="1:9" x14ac:dyDescent="0.25">
      <c r="A148" s="111" t="s">
        <v>127</v>
      </c>
      <c r="B148" s="201" t="s">
        <v>128</v>
      </c>
      <c r="C148" s="160">
        <v>11250</v>
      </c>
      <c r="D148" s="250">
        <v>11250</v>
      </c>
      <c r="E148" s="253">
        <v>11250</v>
      </c>
      <c r="F148" s="254">
        <v>11250</v>
      </c>
      <c r="G148" s="79">
        <v>0</v>
      </c>
      <c r="H148" s="60">
        <f t="shared" si="97"/>
        <v>0</v>
      </c>
    </row>
    <row r="149" spans="1:9" x14ac:dyDescent="0.25">
      <c r="A149" s="111" t="s">
        <v>158</v>
      </c>
      <c r="B149" s="201" t="s">
        <v>129</v>
      </c>
      <c r="C149" s="160">
        <v>1000</v>
      </c>
      <c r="D149" s="250">
        <v>1000</v>
      </c>
      <c r="E149" s="253">
        <v>1000</v>
      </c>
      <c r="F149" s="254">
        <v>1000</v>
      </c>
      <c r="G149" s="79">
        <v>0</v>
      </c>
      <c r="H149" s="60">
        <f t="shared" si="97"/>
        <v>0</v>
      </c>
    </row>
    <row r="150" spans="1:9" x14ac:dyDescent="0.25">
      <c r="A150" s="111" t="s">
        <v>140</v>
      </c>
      <c r="B150" s="203" t="s">
        <v>148</v>
      </c>
      <c r="C150" s="174">
        <v>387350</v>
      </c>
      <c r="D150" s="250">
        <v>387350</v>
      </c>
      <c r="E150" s="253">
        <v>387350</v>
      </c>
      <c r="F150" s="254">
        <v>387350</v>
      </c>
      <c r="G150" s="79">
        <v>221827.8</v>
      </c>
      <c r="H150" s="60">
        <f t="shared" si="97"/>
        <v>57.268052149219052</v>
      </c>
    </row>
    <row r="151" spans="1:9" x14ac:dyDescent="0.25">
      <c r="A151" s="108" t="s">
        <v>113</v>
      </c>
      <c r="B151" s="203" t="s">
        <v>114</v>
      </c>
      <c r="C151" s="175">
        <v>0</v>
      </c>
      <c r="D151" s="247">
        <f>SUM(D152)</f>
        <v>0</v>
      </c>
      <c r="E151" s="248">
        <f t="shared" ref="E151:G151" si="98">SUM(E152)</f>
        <v>0</v>
      </c>
      <c r="F151" s="249">
        <f t="shared" si="98"/>
        <v>0</v>
      </c>
      <c r="G151" s="212">
        <f t="shared" si="98"/>
        <v>0</v>
      </c>
      <c r="H151" s="55">
        <v>0</v>
      </c>
    </row>
    <row r="152" spans="1:9" ht="15.75" thickBot="1" x14ac:dyDescent="0.3">
      <c r="A152" s="111" t="s">
        <v>115</v>
      </c>
      <c r="B152" s="202" t="s">
        <v>116</v>
      </c>
      <c r="C152" s="173">
        <v>0</v>
      </c>
      <c r="D152" s="258">
        <v>0</v>
      </c>
      <c r="E152" s="264">
        <v>0</v>
      </c>
      <c r="F152" s="265">
        <v>0</v>
      </c>
      <c r="G152" s="213">
        <v>0</v>
      </c>
      <c r="H152" s="65">
        <v>0</v>
      </c>
    </row>
    <row r="153" spans="1:9" ht="15.75" thickBot="1" x14ac:dyDescent="0.3">
      <c r="A153" s="117" t="s">
        <v>149</v>
      </c>
      <c r="B153" s="204" t="s">
        <v>150</v>
      </c>
      <c r="C153" s="170">
        <v>2693100</v>
      </c>
      <c r="D153" s="278">
        <f>D154</f>
        <v>1385600</v>
      </c>
      <c r="E153" s="217">
        <f t="shared" ref="E153:G153" si="99">E154</f>
        <v>1364975</v>
      </c>
      <c r="F153" s="279">
        <f t="shared" si="99"/>
        <v>1342525</v>
      </c>
      <c r="G153" s="217">
        <f t="shared" si="99"/>
        <v>1077283.75</v>
      </c>
      <c r="H153" s="99">
        <f>(G153/F153)*100</f>
        <v>80.243105342544823</v>
      </c>
    </row>
    <row r="154" spans="1:9" ht="22.5" x14ac:dyDescent="0.25">
      <c r="A154" s="119" t="s">
        <v>151</v>
      </c>
      <c r="B154" s="200" t="s">
        <v>152</v>
      </c>
      <c r="C154" s="171">
        <v>2693100</v>
      </c>
      <c r="D154" s="280">
        <f>SUM(D155)</f>
        <v>1385600</v>
      </c>
      <c r="E154" s="218">
        <f t="shared" ref="E154:G154" si="100">SUM(E155)</f>
        <v>1364975</v>
      </c>
      <c r="F154" s="281">
        <f t="shared" si="100"/>
        <v>1342525</v>
      </c>
      <c r="G154" s="218">
        <f t="shared" si="100"/>
        <v>1077283.75</v>
      </c>
      <c r="H154" s="104">
        <f>(G154/F154)*100</f>
        <v>80.243105342544823</v>
      </c>
      <c r="I154" s="147"/>
    </row>
    <row r="155" spans="1:9" x14ac:dyDescent="0.25">
      <c r="A155" s="120" t="s">
        <v>10</v>
      </c>
      <c r="B155" s="72" t="s">
        <v>153</v>
      </c>
      <c r="C155" s="172">
        <v>2693100</v>
      </c>
      <c r="D155" s="282">
        <f>D156+D159+D162+D166+D171</f>
        <v>1385600</v>
      </c>
      <c r="E155" s="219">
        <f t="shared" ref="E155:G155" si="101">E156+E159+E162+E166+E171</f>
        <v>1364975</v>
      </c>
      <c r="F155" s="283">
        <f t="shared" ref="F155" si="102">F156+F159+F162+F166+F171</f>
        <v>1342525</v>
      </c>
      <c r="G155" s="219">
        <f t="shared" si="101"/>
        <v>1077283.75</v>
      </c>
      <c r="H155" s="50">
        <f>(G155/F155)*100</f>
        <v>80.243105342544823</v>
      </c>
    </row>
    <row r="156" spans="1:9" x14ac:dyDescent="0.25">
      <c r="A156" s="121" t="s">
        <v>24</v>
      </c>
      <c r="B156" s="201" t="s">
        <v>25</v>
      </c>
      <c r="C156" s="159">
        <v>1740000</v>
      </c>
      <c r="D156" s="247">
        <f>SUM(D157:D158)</f>
        <v>1029500</v>
      </c>
      <c r="E156" s="248">
        <f t="shared" ref="E156:G156" si="103">SUM(E157:E158)</f>
        <v>1019500</v>
      </c>
      <c r="F156" s="249">
        <f t="shared" ref="F156" si="104">SUM(F157:F158)</f>
        <v>1019500</v>
      </c>
      <c r="G156" s="212">
        <f t="shared" si="103"/>
        <v>913192.38</v>
      </c>
      <c r="H156" s="55">
        <f>(G156/F156)*100</f>
        <v>89.57257282981854</v>
      </c>
    </row>
    <row r="157" spans="1:9" x14ac:dyDescent="0.25">
      <c r="A157" s="122" t="s">
        <v>26</v>
      </c>
      <c r="B157" s="201" t="s">
        <v>27</v>
      </c>
      <c r="C157" s="160">
        <v>1700000</v>
      </c>
      <c r="D157" s="255">
        <v>1017500</v>
      </c>
      <c r="E157" s="256">
        <v>1007500</v>
      </c>
      <c r="F157" s="257">
        <v>1007500</v>
      </c>
      <c r="G157" s="79">
        <v>913192.38</v>
      </c>
      <c r="H157" s="60">
        <f t="shared" ref="H157:H158" si="105">(G157/F157)*100</f>
        <v>90.639442183622833</v>
      </c>
    </row>
    <row r="158" spans="1:9" x14ac:dyDescent="0.25">
      <c r="A158" s="122" t="s">
        <v>28</v>
      </c>
      <c r="B158" s="201" t="s">
        <v>29</v>
      </c>
      <c r="C158" s="160">
        <v>40000</v>
      </c>
      <c r="D158" s="255">
        <v>12000</v>
      </c>
      <c r="E158" s="256">
        <v>12000</v>
      </c>
      <c r="F158" s="257">
        <v>12000</v>
      </c>
      <c r="G158" s="79">
        <v>0</v>
      </c>
      <c r="H158" s="60">
        <f t="shared" si="105"/>
        <v>0</v>
      </c>
    </row>
    <row r="159" spans="1:9" x14ac:dyDescent="0.25">
      <c r="A159" s="121" t="s">
        <v>33</v>
      </c>
      <c r="B159" s="201" t="s">
        <v>34</v>
      </c>
      <c r="C159" s="159">
        <v>287100</v>
      </c>
      <c r="D159" s="247">
        <f>SUM(D160:D161)</f>
        <v>140100</v>
      </c>
      <c r="E159" s="248">
        <f>SUM(E160:E161)</f>
        <v>140100</v>
      </c>
      <c r="F159" s="249">
        <f>SUM(F160:F161)</f>
        <v>140100</v>
      </c>
      <c r="G159" s="212">
        <f>G160+G161</f>
        <v>131557.97</v>
      </c>
      <c r="H159" s="55">
        <f>(G159/F159)*100</f>
        <v>93.902905067808703</v>
      </c>
    </row>
    <row r="160" spans="1:9" x14ac:dyDescent="0.25">
      <c r="A160" s="122" t="s">
        <v>35</v>
      </c>
      <c r="B160" s="201" t="s">
        <v>36</v>
      </c>
      <c r="C160" s="160">
        <v>287100</v>
      </c>
      <c r="D160" s="255">
        <v>140100</v>
      </c>
      <c r="E160" s="256">
        <v>140100</v>
      </c>
      <c r="F160" s="257">
        <v>140100</v>
      </c>
      <c r="G160" s="79">
        <v>131557.97</v>
      </c>
      <c r="H160" s="60">
        <f t="shared" ref="H160:H161" si="106">(G160/F160)*100</f>
        <v>93.902905067808703</v>
      </c>
    </row>
    <row r="161" spans="1:8" x14ac:dyDescent="0.25">
      <c r="A161" s="122" t="s">
        <v>37</v>
      </c>
      <c r="B161" s="201" t="s">
        <v>147</v>
      </c>
      <c r="C161" s="160">
        <v>0</v>
      </c>
      <c r="D161" s="250">
        <v>0</v>
      </c>
      <c r="E161" s="253">
        <v>0</v>
      </c>
      <c r="F161" s="254">
        <v>0</v>
      </c>
      <c r="G161" s="79">
        <v>0</v>
      </c>
      <c r="H161" s="60"/>
    </row>
    <row r="162" spans="1:8" x14ac:dyDescent="0.25">
      <c r="A162" s="108" t="s">
        <v>39</v>
      </c>
      <c r="B162" s="203" t="s">
        <v>40</v>
      </c>
      <c r="C162" s="175">
        <v>387500</v>
      </c>
      <c r="D162" s="247">
        <f>SUM(D163:D165)</f>
        <v>165000</v>
      </c>
      <c r="E162" s="248">
        <f t="shared" ref="E162:G162" si="107">SUM(E163:E165)</f>
        <v>154375</v>
      </c>
      <c r="F162" s="249">
        <f t="shared" ref="F162" si="108">SUM(F163:F165)</f>
        <v>137175</v>
      </c>
      <c r="G162" s="212">
        <f t="shared" si="107"/>
        <v>8383.4</v>
      </c>
      <c r="H162" s="55">
        <f>(G162/F162)*100</f>
        <v>6.11146345908511</v>
      </c>
    </row>
    <row r="163" spans="1:8" x14ac:dyDescent="0.25">
      <c r="A163" s="110" t="s">
        <v>41</v>
      </c>
      <c r="B163" s="201" t="s">
        <v>42</v>
      </c>
      <c r="C163" s="160">
        <v>162500</v>
      </c>
      <c r="D163" s="255">
        <v>100000</v>
      </c>
      <c r="E163" s="256">
        <v>89375</v>
      </c>
      <c r="F163" s="257">
        <v>85375</v>
      </c>
      <c r="G163" s="79">
        <v>27.96</v>
      </c>
      <c r="H163" s="60">
        <f t="shared" ref="H163:H165" si="109">(G163/F163)*100</f>
        <v>3.2749633967789162E-2</v>
      </c>
    </row>
    <row r="164" spans="1:8" x14ac:dyDescent="0.25">
      <c r="A164" s="110" t="s">
        <v>43</v>
      </c>
      <c r="B164" s="201" t="s">
        <v>44</v>
      </c>
      <c r="C164" s="160">
        <v>75000</v>
      </c>
      <c r="D164" s="255">
        <v>25000</v>
      </c>
      <c r="E164" s="256">
        <v>25000</v>
      </c>
      <c r="F164" s="257">
        <v>21800</v>
      </c>
      <c r="G164" s="79">
        <v>8355.44</v>
      </c>
      <c r="H164" s="60">
        <f t="shared" si="109"/>
        <v>38.327706422018352</v>
      </c>
    </row>
    <row r="165" spans="1:8" x14ac:dyDescent="0.25">
      <c r="A165" s="110" t="s">
        <v>45</v>
      </c>
      <c r="B165" s="201" t="s">
        <v>46</v>
      </c>
      <c r="C165" s="160">
        <v>150000</v>
      </c>
      <c r="D165" s="255">
        <v>40000</v>
      </c>
      <c r="E165" s="256">
        <v>40000</v>
      </c>
      <c r="F165" s="257">
        <v>30000</v>
      </c>
      <c r="G165" s="79">
        <v>0</v>
      </c>
      <c r="H165" s="60">
        <f t="shared" si="109"/>
        <v>0</v>
      </c>
    </row>
    <row r="166" spans="1:8" x14ac:dyDescent="0.25">
      <c r="A166" s="108" t="s">
        <v>61</v>
      </c>
      <c r="B166" s="201" t="s">
        <v>62</v>
      </c>
      <c r="C166" s="159">
        <v>271000</v>
      </c>
      <c r="D166" s="247">
        <f>SUM(D167:D170)</f>
        <v>51000</v>
      </c>
      <c r="E166" s="248">
        <f t="shared" ref="E166:G166" si="110">SUM(E167:E170)</f>
        <v>51000</v>
      </c>
      <c r="F166" s="249">
        <f t="shared" ref="F166" si="111">SUM(F167:F170)</f>
        <v>45750</v>
      </c>
      <c r="G166" s="212">
        <f t="shared" si="110"/>
        <v>24150</v>
      </c>
      <c r="H166" s="55">
        <f>(G166/F166)*100</f>
        <v>52.786885245901637</v>
      </c>
    </row>
    <row r="167" spans="1:8" x14ac:dyDescent="0.25">
      <c r="A167" s="108" t="s">
        <v>63</v>
      </c>
      <c r="B167" s="201" t="s">
        <v>64</v>
      </c>
      <c r="C167" s="163">
        <v>5000</v>
      </c>
      <c r="D167" s="255">
        <v>1000</v>
      </c>
      <c r="E167" s="256">
        <v>1000</v>
      </c>
      <c r="F167" s="257">
        <v>750</v>
      </c>
      <c r="G167" s="79"/>
      <c r="H167" s="60">
        <f t="shared" ref="H167:H170" si="112">(G167/F167)*100</f>
        <v>0</v>
      </c>
    </row>
    <row r="168" spans="1:8" x14ac:dyDescent="0.25">
      <c r="A168" s="108" t="s">
        <v>67</v>
      </c>
      <c r="B168" s="201" t="s">
        <v>68</v>
      </c>
      <c r="C168" s="163">
        <v>6000</v>
      </c>
      <c r="D168" s="255">
        <v>0</v>
      </c>
      <c r="E168" s="256">
        <v>0</v>
      </c>
      <c r="F168" s="257">
        <v>0</v>
      </c>
      <c r="G168" s="79">
        <v>14650</v>
      </c>
      <c r="H168" s="60"/>
    </row>
    <row r="169" spans="1:8" x14ac:dyDescent="0.25">
      <c r="A169" s="108" t="s">
        <v>71</v>
      </c>
      <c r="B169" s="201" t="s">
        <v>72</v>
      </c>
      <c r="C169" s="163">
        <v>100000</v>
      </c>
      <c r="D169" s="255">
        <v>0</v>
      </c>
      <c r="E169" s="256">
        <v>0</v>
      </c>
      <c r="F169" s="257">
        <v>0</v>
      </c>
      <c r="G169" s="79"/>
      <c r="H169" s="60"/>
    </row>
    <row r="170" spans="1:8" x14ac:dyDescent="0.25">
      <c r="A170" s="108" t="s">
        <v>75</v>
      </c>
      <c r="B170" s="201" t="s">
        <v>76</v>
      </c>
      <c r="C170" s="160">
        <v>160000</v>
      </c>
      <c r="D170" s="255">
        <v>50000</v>
      </c>
      <c r="E170" s="256">
        <v>50000</v>
      </c>
      <c r="F170" s="257">
        <v>45000</v>
      </c>
      <c r="G170" s="79">
        <v>9500</v>
      </c>
      <c r="H170" s="60">
        <f t="shared" si="112"/>
        <v>21.111111111111111</v>
      </c>
    </row>
    <row r="171" spans="1:8" x14ac:dyDescent="0.25">
      <c r="A171" s="108" t="s">
        <v>109</v>
      </c>
      <c r="B171" s="201" t="s">
        <v>110</v>
      </c>
      <c r="C171" s="159">
        <v>7500</v>
      </c>
      <c r="D171" s="247">
        <f>D172</f>
        <v>0</v>
      </c>
      <c r="E171" s="248">
        <f t="shared" ref="E171:G171" si="113">E172</f>
        <v>0</v>
      </c>
      <c r="F171" s="249">
        <f t="shared" si="113"/>
        <v>0</v>
      </c>
      <c r="G171" s="212">
        <f t="shared" si="113"/>
        <v>0</v>
      </c>
      <c r="H171" s="55">
        <v>0</v>
      </c>
    </row>
    <row r="172" spans="1:8" ht="15.75" thickBot="1" x14ac:dyDescent="0.3">
      <c r="A172" s="123" t="s">
        <v>111</v>
      </c>
      <c r="B172" s="205" t="s">
        <v>112</v>
      </c>
      <c r="C172" s="161">
        <v>7500</v>
      </c>
      <c r="D172" s="284">
        <v>0</v>
      </c>
      <c r="E172" s="259">
        <v>0</v>
      </c>
      <c r="F172" s="260">
        <v>0</v>
      </c>
      <c r="G172" s="213"/>
      <c r="H172" s="65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siječanj</vt:lpstr>
      <vt:lpstr>veljača</vt:lpstr>
      <vt:lpstr>ožujak</vt:lpstr>
      <vt:lpstr>travanj I</vt:lpstr>
      <vt:lpstr>travanj II</vt:lpstr>
      <vt:lpstr>svibanj</vt:lpstr>
      <vt:lpstr>lipanj</vt:lpstr>
      <vt:lpstr>prosinac</vt:lpstr>
      <vt:lpstr>siječanj!Print_Titles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Ivašković</dc:creator>
  <cp:lastModifiedBy>Gordana Ivašković</cp:lastModifiedBy>
  <cp:lastPrinted>2020-01-13T12:56:33Z</cp:lastPrinted>
  <dcterms:created xsi:type="dcterms:W3CDTF">2020-01-03T07:54:44Z</dcterms:created>
  <dcterms:modified xsi:type="dcterms:W3CDTF">2021-01-07T14:48:20Z</dcterms:modified>
</cp:coreProperties>
</file>